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cloudncianatoint.sharepoint.com/sites/JWC-BudgetandFinance/Shared Documents/Purchase and Contracting/2. Active Contracts (all values)/26-C-0008_ENGINEERING SUPPORT NEC CCIS - PENDING RELEASE/01 Pre Award/03.NOI IFIB-ACT/IFIB-FINALIZED/4. Annexes B Technical Forms/"/>
    </mc:Choice>
  </mc:AlternateContent>
  <xr:revisionPtr revIDLastSave="1549" documentId="8_{FDF602E8-204C-40C6-B027-2642ABB81469}" xr6:coauthVersionLast="47" xr6:coauthVersionMax="47" xr10:uidLastSave="{FF394BF5-1EA1-498A-810F-DD58C51F85D3}"/>
  <bookViews>
    <workbookView xWindow="-120" yWindow="-120" windowWidth="51840" windowHeight="21120" xr2:uid="{E6119B4F-07A9-4217-85CD-3E62925F97DB}"/>
  </bookViews>
  <sheets>
    <sheet name="1.1 Full-stack developer" sheetId="1" r:id="rId1"/>
    <sheet name="1.2 User Experience (UX) expert" sheetId="3" r:id="rId2"/>
    <sheet name="1.3 DevOps cloud application en" sheetId="4" r:id="rId3"/>
    <sheet name="2.1 Front end analyst developer" sheetId="2" r:id="rId4"/>
    <sheet name="2.2 Maintainer for application " sheetId="5" r:id="rId5"/>
    <sheet name="2.3 Database replication develo" sheetId="6" r:id="rId6"/>
    <sheet name="2.4 Cloud Software Factory Lead" sheetId="7" r:id="rId7"/>
    <sheet name="2.5 Cloud Platform Engineer" sheetId="8" r:id="rId8"/>
    <sheet name="2.6 Senior Systems Engineer" sheetId="9" r:id="rId9"/>
    <sheet name="2.7 Networking Engineer (Feder" sheetId="10" r:id="rId10"/>
    <sheet name="2.8.Strategic Planning " sheetId="11" r:id="rId11"/>
  </sheets>
  <definedNames>
    <definedName name="_Hlk219281977" localSheetId="0">'1.1 Full-stack developer'!$A$15</definedName>
    <definedName name="_Hlk219281977" localSheetId="1">'1.2 User Experience (UX) expert'!#REF!</definedName>
    <definedName name="_Hlk219281977" localSheetId="2">'1.3 DevOps cloud application en'!#REF!</definedName>
    <definedName name="_Hlk219281977" localSheetId="3">'2.1 Front end analyst developer'!#REF!</definedName>
    <definedName name="_Hlk219281977" localSheetId="4">'2.2 Maintainer for application '!#REF!</definedName>
    <definedName name="_Hlk219281977" localSheetId="5">'2.3 Database replication develo'!#REF!</definedName>
    <definedName name="_Hlk219281977" localSheetId="6">'2.4 Cloud Software Factory Lead'!#REF!</definedName>
    <definedName name="_Hlk219281977" localSheetId="7">'2.5 Cloud Platform Engineer'!#REF!</definedName>
    <definedName name="_Hlk219281977" localSheetId="8">'2.6 Senior Systems Engineer'!#REF!</definedName>
    <definedName name="_Hlk219281977" localSheetId="9">'2.7 Networking Engineer (Feder'!#REF!</definedName>
    <definedName name="_Hlk219281977" localSheetId="10">'2.8.Strategic Planning '!#REF!</definedName>
    <definedName name="_xlnm.Print_Area" localSheetId="0">'1.1 Full-stack developer'!$A$1:$F$30</definedName>
    <definedName name="_xlnm.Print_Area" localSheetId="1">'1.2 User Experience (UX) expert'!$A$1:$F$21</definedName>
    <definedName name="_xlnm.Print_Area" localSheetId="2">'1.3 DevOps cloud application en'!$A$1:$F$30</definedName>
    <definedName name="_xlnm.Print_Area" localSheetId="3">'2.1 Front end analyst developer'!$A$1:$F$27</definedName>
    <definedName name="_xlnm.Print_Area" localSheetId="4">'2.2 Maintainer for application '!$A$1:$F$33</definedName>
    <definedName name="_xlnm.Print_Area" localSheetId="5">'2.3 Database replication develo'!$A$1:$F$27</definedName>
    <definedName name="_xlnm.Print_Area" localSheetId="6">'2.4 Cloud Software Factory Lead'!$A$1:$F$22</definedName>
    <definedName name="_xlnm.Print_Area" localSheetId="7">'2.5 Cloud Platform Engineer'!$A$1:$F$20</definedName>
    <definedName name="_xlnm.Print_Area" localSheetId="8">'2.6 Senior Systems Engineer'!$A$1:$F$21</definedName>
    <definedName name="_xlnm.Print_Area" localSheetId="10">'2.8.Strategic Planning '!$A$1:$F$21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1" l="1"/>
  <c r="E20" i="3"/>
  <c r="E29" i="4"/>
  <c r="E26" i="2"/>
  <c r="E32" i="5"/>
  <c r="E26" i="6"/>
  <c r="E21" i="7"/>
  <c r="E19" i="8"/>
  <c r="E20" i="9"/>
  <c r="E19" i="10"/>
  <c r="E20" i="11"/>
  <c r="F29" i="4"/>
  <c r="E29" i="5" l="1"/>
  <c r="F21" i="7"/>
  <c r="F19" i="8"/>
  <c r="E8" i="5"/>
  <c r="F20" i="11" l="1"/>
  <c r="F19" i="10"/>
  <c r="F20" i="9"/>
  <c r="F26" i="6"/>
  <c r="F32" i="5"/>
  <c r="F20" i="3"/>
  <c r="F26" i="2"/>
  <c r="F29" i="1"/>
</calcChain>
</file>

<file path=xl/sharedStrings.xml><?xml version="1.0" encoding="utf-8"?>
<sst xmlns="http://schemas.openxmlformats.org/spreadsheetml/2006/main" count="392" uniqueCount="106">
  <si>
    <t>1.1 Full-stack developer</t>
  </si>
  <si>
    <t>Meets: Y/N</t>
  </si>
  <si>
    <t>For each line, please explain how the candidate meets the respective Technical Requirements.</t>
  </si>
  <si>
    <t>Cotation</t>
  </si>
  <si>
    <t>Rating</t>
  </si>
  <si>
    <t>1. Prior experience with NATO and to work as a part of a multinational civilian and military team</t>
  </si>
  <si>
    <t>Less than two years of experience</t>
  </si>
  <si>
    <t>between two and five years of experience</t>
  </si>
  <si>
    <t>Five years or more of experience</t>
  </si>
  <si>
    <t>2. prior experience with Java and Java EE.</t>
  </si>
  <si>
    <t>Less than five years of experience</t>
  </si>
  <si>
    <t>Five to eight years of experience</t>
  </si>
  <si>
    <t>Over eight years of experience</t>
  </si>
  <si>
    <t>3. prior experience with: General web technologies (HTML5, CSS, SASS, JavaScript, Websockets) and web user interaction paradigms</t>
  </si>
  <si>
    <t>4. prior experience with: ExtJS JavaScript framework.</t>
  </si>
  <si>
    <t>5. prior experience with: LuciadRIA JavaScript framework.</t>
  </si>
  <si>
    <t>6. prior experience with: React and Next.js frameworks.</t>
  </si>
  <si>
    <t>7. prior experience with: GIS applications.</t>
  </si>
  <si>
    <t>8. prior experience with: Containerized application deployment</t>
  </si>
  <si>
    <t>9. Required SFIA experience levels</t>
  </si>
  <si>
    <t>Above 3</t>
  </si>
  <si>
    <t>10.Demonstrated proficiency in English as defined in STANAG 6001 (Standardized Linguistic Profile (SLP) – Listening, Speaking, Reading, and Writing) or equivalent</t>
  </si>
  <si>
    <t>Above 3333</t>
  </si>
  <si>
    <t>Total</t>
  </si>
  <si>
    <t>Minimum passing score</t>
  </si>
  <si>
    <t>1.2 User Experience (UX) experts</t>
  </si>
  <si>
    <t>2. prior experience with systems working in the NATO air C2 domain.</t>
  </si>
  <si>
    <t>3. prior experience, courses and certifications with similar systems and technologies, including: Figma, HTML, CSS, SASS</t>
  </si>
  <si>
    <t>4. prior experience in UX roles, ideally with a portfolio of shipped products</t>
  </si>
  <si>
    <t>5. prior experience from UX design for enterprise management information systems and/or GIS systems</t>
  </si>
  <si>
    <t>6. Required SFIA experience levels</t>
  </si>
  <si>
    <t>7.Demonstrated proficiency in English as defined in STANAG 6001 (Standardized Linguistic Profile (SLP) – Listening, Speaking, Reading, and Writing) level 3333 or equivalent</t>
  </si>
  <si>
    <t>1.3 DevOps/cloud application engineer:</t>
  </si>
  <si>
    <t>2. prior experience with Kubernetes administration</t>
  </si>
  <si>
    <t xml:space="preserve">3. prior experience with Gitlab pipelines </t>
  </si>
  <si>
    <t>4. prior experience with Design of cloud deployable applications</t>
  </si>
  <si>
    <t>5. prior experience, courses and certifications with similar systems and technologies: Containers.</t>
  </si>
  <si>
    <t>6. prior experience, courses and certifications with similar systems and technologies: docker/podman.</t>
  </si>
  <si>
    <t>7. prior experience, courses and certifications with similar systems and technologies: DevSecOps tooling.</t>
  </si>
  <si>
    <t>8. prior experience, courses and certifications with similar systems and technologies: Design of cloud deployable applications</t>
  </si>
  <si>
    <t>above 3</t>
  </si>
  <si>
    <t>10.Demonstrated proficiency in English as defined in STANAG 6001 (Standardized Linguistic Profile (SLP) – Listening, Speaking, Reading, and Writing) level 3333 or equivalent</t>
  </si>
  <si>
    <t>above 3333</t>
  </si>
  <si>
    <t>2.1 Front-end analyst/developers:</t>
  </si>
  <si>
    <t>3. prior experience with: with user collaboration to iteratively develop end-user functionality.</t>
  </si>
  <si>
    <t>4. prior experience courses and certifications with similar systems and technologies, including: SQL</t>
  </si>
  <si>
    <t>5. prior experience courses and certifications with similar systems and technologies, including:  PL/SQL</t>
  </si>
  <si>
    <t>6. prior experience courses and certifications with similar systems and technologies, including: Scheme</t>
  </si>
  <si>
    <t>7. prior experience courses and certifications with similar systems and technologies, including: XML</t>
  </si>
  <si>
    <t>8. Required SFIA experience levels</t>
  </si>
  <si>
    <t>above 2</t>
  </si>
  <si>
    <t>9.Demonstrated proficiency in English as defined in STANAG 6001 (Standardized Linguistic Profile (SLP) – Listening, Speaking, Reading, and Writing) or equivalent</t>
  </si>
  <si>
    <t>Minimum Passing Score</t>
  </si>
  <si>
    <t>2.2. Maintainer for application installer, integration test, documentation</t>
  </si>
  <si>
    <t>2. Knowledge of and past experience with systems working in the NATO air C2 domain.</t>
  </si>
  <si>
    <t>3. prior experience with unix/linux</t>
  </si>
  <si>
    <t>4. prior experience with bash</t>
  </si>
  <si>
    <t>5. prior experience with perl</t>
  </si>
  <si>
    <t>6. prior experience with SQL</t>
  </si>
  <si>
    <t>7. prior experience with DITA documentation framework</t>
  </si>
  <si>
    <t>8. prior experience with Jenkins</t>
  </si>
  <si>
    <t>9. Prior experience in software engineering, QA, DevOps, or technical writing roles.</t>
  </si>
  <si>
    <t>10. Required SFIA experience levels</t>
  </si>
  <si>
    <t>above 4</t>
  </si>
  <si>
    <t>11.Demonstrated proficiency in English as defined in STANAG 6001 (Standardized Linguistic Profile (SLP) – Listening, Speaking, Reading, and Writing) level 333 or equivalent</t>
  </si>
  <si>
    <t>2.3 Database/replication developer</t>
  </si>
  <si>
    <t>2. prior experience with Oracle database administration</t>
  </si>
  <si>
    <t xml:space="preserve">3. prior experience with SQL, and PL/SQL. </t>
  </si>
  <si>
    <t>4. prior experience with  c, c++</t>
  </si>
  <si>
    <t>5. prior experience with python</t>
  </si>
  <si>
    <t>6. prior experience with systems working in the NATO air C2 domain.</t>
  </si>
  <si>
    <t>7. Theoretical understanding and experience with distributed systems architecture.</t>
  </si>
  <si>
    <t>9.Demonstrated proficiency in English as defined in STANAG 6001 (Standardized Linguistic Profile (SLP) – Listening, Speaking, Reading, and Writing) level 3333 or equivalent</t>
  </si>
  <si>
    <t>2.4. Cloud Software Factory Lead</t>
  </si>
  <si>
    <t>2. prior experience as a technical leadership and integration across DevSecOps, data, and networking domains</t>
  </si>
  <si>
    <t>Five to seven years of experience</t>
  </si>
  <si>
    <t>between seven and ten years of experience</t>
  </si>
  <si>
    <t>Over ten years of experience</t>
  </si>
  <si>
    <t>3. prior experience in cloud engineering or architecture</t>
  </si>
  <si>
    <t>4. Prior experience with monitoring tools (CloudWatch, Dynatrace, Prometheus, Datadog).</t>
  </si>
  <si>
    <t>5. Prior experience with in scripting (Python, Bash).</t>
  </si>
  <si>
    <t>6.Demonstrated proficiency in English as defined in STANAG 6001 (Standardized Linguistic Profile (SLP) – Listening, Speaking, Reading, and Writing) level 3333 or equivalent</t>
  </si>
  <si>
    <t>2.5. Cloud Platform Engineer:</t>
  </si>
  <si>
    <t>1. Prior experience with NATO or to work as a part of a multinational civilian and military team</t>
  </si>
  <si>
    <t>2. prior experience to build, operate, and optimise containerized infrastructure</t>
  </si>
  <si>
    <t>3. prior experience maintaining Kubernetes clusters and platform services</t>
  </si>
  <si>
    <t>4. prior experience cloud, DevOps, or infrastructure engineering</t>
  </si>
  <si>
    <t>5. prior experience scripting in Python, Bash, Go, or PowerShell</t>
  </si>
  <si>
    <t>2.6.  Senior Systems Engineer</t>
  </si>
  <si>
    <t>2. prior experience to provide senior-level systems engineering support across the hybrid environment</t>
  </si>
  <si>
    <t>3. prior experience to lead system integration, configuration management, and lifecycle engineering activities</t>
  </si>
  <si>
    <t>4. prior experience designing, implementing, and troubleshooting complex system architecture</t>
  </si>
  <si>
    <t>5. prior experience with virtualization technologies (VMware, Hyper V, etc.)</t>
  </si>
  <si>
    <t>6. Certifications such as CISSP, Security+, or equivalent</t>
  </si>
  <si>
    <t>7.Demonstrated proficiency in English as defined in STANAG 6001 (Standardized Linguistic Profile (SLP) – Listening, Speaking, Reading, and Writing) or equivalent</t>
  </si>
  <si>
    <t>2.7. Networking Engineer (Federated Networking)</t>
  </si>
  <si>
    <t>2. prior experience as Networking engineer</t>
  </si>
  <si>
    <t>3. prior experience as a System engineer</t>
  </si>
  <si>
    <t>4. prior experience with network monitoring tools (e.g., SolarWinds, Wireshark).</t>
  </si>
  <si>
    <t>5. prior experience with Cisco, Juniper, Fortinet or similar network hardware</t>
  </si>
  <si>
    <t>2.8. Strategic Planning:</t>
  </si>
  <si>
    <t>2. prior experience in strategic planning</t>
  </si>
  <si>
    <t>3. prior experience in corporate strategy</t>
  </si>
  <si>
    <t>4. prior experience in business analysis</t>
  </si>
  <si>
    <t>5. prior experience in consulting</t>
  </si>
  <si>
    <t>above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</si>
</sst>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0" fillId="2" borderId="0" xfId="0" applyFill="1"/>
    <xf numFmtId="0" fontId="0" fillId="3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1" xfId="0" applyFill="1" applyBorder="1"/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Border="1"/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3" borderId="12" xfId="0" applyFill="1" applyBorder="1" applyAlignment="1">
      <alignment horizontal="left" vertical="center"/>
    </xf>
    <xf numFmtId="0" fontId="0" fillId="3" borderId="13" xfId="0" applyFill="1" applyBorder="1" applyAlignment="1">
      <alignment horizontal="left" vertical="center"/>
    </xf>
    <xf numFmtId="0" fontId="0" fillId="3" borderId="12" xfId="0" applyFill="1" applyBorder="1"/>
    <xf numFmtId="0" fontId="0" fillId="0" borderId="4" xfId="0" applyBorder="1"/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center"/>
    </xf>
    <xf numFmtId="0" fontId="2" fillId="0" borderId="0" xfId="0" applyFont="1"/>
    <xf numFmtId="0" fontId="0" fillId="0" borderId="28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8" xfId="0" applyFill="1" applyBorder="1"/>
    <xf numFmtId="0" fontId="0" fillId="3" borderId="28" xfId="0" applyFill="1" applyBorder="1"/>
    <xf numFmtId="0" fontId="0" fillId="3" borderId="10" xfId="0" applyFill="1" applyBorder="1" applyAlignment="1">
      <alignment horizontal="center"/>
    </xf>
    <xf numFmtId="0" fontId="3" fillId="0" borderId="0" xfId="0" applyFont="1"/>
    <xf numFmtId="0" fontId="0" fillId="3" borderId="3" xfId="0" applyFill="1" applyBorder="1"/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0" fillId="3" borderId="28" xfId="0" applyFill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0" fillId="3" borderId="22" xfId="0" applyFill="1" applyBorder="1"/>
    <xf numFmtId="0" fontId="0" fillId="3" borderId="23" xfId="0" applyFill="1" applyBorder="1"/>
    <xf numFmtId="0" fontId="0" fillId="0" borderId="32" xfId="0" applyBorder="1"/>
    <xf numFmtId="0" fontId="0" fillId="0" borderId="31" xfId="0" applyBorder="1" applyAlignment="1">
      <alignment horizontal="left" vertical="center"/>
    </xf>
    <xf numFmtId="0" fontId="3" fillId="3" borderId="10" xfId="0" applyFont="1" applyFill="1" applyBorder="1" applyAlignment="1">
      <alignment horizontal="center"/>
    </xf>
    <xf numFmtId="0" fontId="0" fillId="3" borderId="30" xfId="0" applyFill="1" applyBorder="1"/>
    <xf numFmtId="0" fontId="0" fillId="3" borderId="29" xfId="0" applyFill="1" applyBorder="1" applyAlignment="1">
      <alignment horizontal="left" vertical="center"/>
    </xf>
    <xf numFmtId="0" fontId="0" fillId="3" borderId="0" xfId="0" applyFill="1"/>
    <xf numFmtId="0" fontId="0" fillId="0" borderId="34" xfId="0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0" fillId="0" borderId="34" xfId="0" applyBorder="1"/>
    <xf numFmtId="0" fontId="0" fillId="3" borderId="2" xfId="0" applyFill="1" applyBorder="1"/>
    <xf numFmtId="0" fontId="0" fillId="3" borderId="13" xfId="0" applyFill="1" applyBorder="1"/>
    <xf numFmtId="0" fontId="0" fillId="0" borderId="2" xfId="0" applyBorder="1"/>
    <xf numFmtId="0" fontId="0" fillId="3" borderId="19" xfId="0" applyFill="1" applyBorder="1"/>
    <xf numFmtId="0" fontId="0" fillId="3" borderId="33" xfId="0" applyFill="1" applyBorder="1"/>
    <xf numFmtId="0" fontId="3" fillId="0" borderId="1" xfId="0" applyFont="1" applyBorder="1"/>
    <xf numFmtId="0" fontId="0" fillId="0" borderId="7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0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28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1" fillId="3" borderId="3" xfId="0" applyFont="1" applyFill="1" applyBorder="1" applyAlignment="1">
      <alignment horizontal="left" vertical="center"/>
    </xf>
    <xf numFmtId="0" fontId="1" fillId="3" borderId="28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0" fillId="0" borderId="34" xfId="0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3" fillId="0" borderId="3" xfId="0" applyFont="1" applyBorder="1" applyAlignment="1">
      <alignment horizontal="left" vertical="center"/>
    </xf>
    <xf numFmtId="0" fontId="0" fillId="3" borderId="10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left" vertical="center"/>
    </xf>
    <xf numFmtId="0" fontId="0" fillId="3" borderId="16" xfId="0" applyFill="1" applyBorder="1" applyAlignment="1">
      <alignment horizontal="left" vertical="center"/>
    </xf>
    <xf numFmtId="0" fontId="0" fillId="3" borderId="17" xfId="0" applyFill="1" applyBorder="1" applyAlignment="1">
      <alignment horizontal="left" vertical="center"/>
    </xf>
    <xf numFmtId="0" fontId="0" fillId="3" borderId="25" xfId="0" applyFill="1" applyBorder="1" applyAlignment="1">
      <alignment horizontal="left" vertical="center"/>
    </xf>
    <xf numFmtId="0" fontId="0" fillId="3" borderId="26" xfId="0" applyFill="1" applyBorder="1" applyAlignment="1">
      <alignment horizontal="left" vertical="center"/>
    </xf>
    <xf numFmtId="0" fontId="0" fillId="3" borderId="27" xfId="0" applyFill="1" applyBorder="1" applyAlignment="1">
      <alignment horizontal="left" vertical="center"/>
    </xf>
    <xf numFmtId="0" fontId="3" fillId="3" borderId="22" xfId="0" applyFont="1" applyFill="1" applyBorder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0" fillId="3" borderId="7" xfId="0" applyFill="1" applyBorder="1" applyAlignment="1">
      <alignment horizontal="left" vertical="center"/>
    </xf>
    <xf numFmtId="0" fontId="0" fillId="3" borderId="11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5A420-8931-457D-BCEB-A416DF5C8F86}">
  <dimension ref="A2:F32"/>
  <sheetViews>
    <sheetView tabSelected="1" view="pageBreakPreview" zoomScale="130" zoomScaleNormal="100" zoomScaleSheetLayoutView="130" workbookViewId="0">
      <selection activeCell="C38" sqref="C38"/>
    </sheetView>
  </sheetViews>
  <sheetFormatPr defaultRowHeight="15" x14ac:dyDescent="0.25"/>
  <cols>
    <col min="1" max="1" width="141.85546875" customWidth="1"/>
    <col min="2" max="2" width="30.5703125" bestFit="1" customWidth="1"/>
    <col min="3" max="3" width="10.28515625" bestFit="1" customWidth="1"/>
    <col min="4" max="4" width="85.42578125" bestFit="1" customWidth="1"/>
  </cols>
  <sheetData>
    <row r="2" spans="1:6" ht="15.75" thickBot="1" x14ac:dyDescent="0.3">
      <c r="A2" s="65" t="s">
        <v>0</v>
      </c>
      <c r="B2" s="65"/>
      <c r="C2" s="2" t="s">
        <v>1</v>
      </c>
      <c r="D2" s="3" t="s">
        <v>2</v>
      </c>
      <c r="E2" s="1" t="s">
        <v>3</v>
      </c>
      <c r="F2" s="1" t="s">
        <v>4</v>
      </c>
    </row>
    <row r="3" spans="1:6" x14ac:dyDescent="0.25">
      <c r="A3" s="66" t="s">
        <v>5</v>
      </c>
      <c r="B3" s="13" t="s">
        <v>6</v>
      </c>
      <c r="C3" s="2"/>
      <c r="D3" s="3"/>
      <c r="E3" s="9">
        <v>0</v>
      </c>
      <c r="F3" s="70"/>
    </row>
    <row r="4" spans="1:6" x14ac:dyDescent="0.25">
      <c r="A4" s="66"/>
      <c r="B4" s="27" t="s">
        <v>7</v>
      </c>
      <c r="C4" s="2"/>
      <c r="D4" s="3"/>
      <c r="E4" s="9">
        <v>3</v>
      </c>
      <c r="F4" s="70"/>
    </row>
    <row r="5" spans="1:6" ht="15.75" thickBot="1" x14ac:dyDescent="0.3">
      <c r="A5" s="66"/>
      <c r="B5" s="15" t="s">
        <v>8</v>
      </c>
      <c r="C5" s="2"/>
      <c r="D5" s="3"/>
      <c r="E5" s="9">
        <v>10</v>
      </c>
      <c r="F5" s="70"/>
    </row>
    <row r="6" spans="1:6" x14ac:dyDescent="0.25">
      <c r="A6" s="67" t="s">
        <v>9</v>
      </c>
      <c r="B6" s="36" t="s">
        <v>10</v>
      </c>
      <c r="C6" s="36"/>
      <c r="D6" s="37"/>
      <c r="E6" s="31">
        <v>0</v>
      </c>
      <c r="F6" s="33"/>
    </row>
    <row r="7" spans="1:6" x14ac:dyDescent="0.25">
      <c r="A7" s="68"/>
      <c r="B7" s="7" t="s">
        <v>11</v>
      </c>
      <c r="C7" s="7"/>
      <c r="D7" s="8"/>
      <c r="E7" s="9">
        <v>3</v>
      </c>
      <c r="F7" s="71"/>
    </row>
    <row r="8" spans="1:6" ht="15.75" thickBot="1" x14ac:dyDescent="0.3">
      <c r="A8" s="69"/>
      <c r="B8" s="17" t="s">
        <v>12</v>
      </c>
      <c r="C8" s="17"/>
      <c r="D8" s="18"/>
      <c r="E8" s="19">
        <v>10</v>
      </c>
      <c r="F8" s="72"/>
    </row>
    <row r="9" spans="1:6" x14ac:dyDescent="0.25">
      <c r="A9" s="67" t="s">
        <v>13</v>
      </c>
      <c r="B9" s="36" t="s">
        <v>10</v>
      </c>
      <c r="C9" s="36"/>
      <c r="D9" s="37"/>
      <c r="E9" s="31">
        <v>0</v>
      </c>
      <c r="F9" s="33"/>
    </row>
    <row r="10" spans="1:6" x14ac:dyDescent="0.25">
      <c r="A10" s="68"/>
      <c r="B10" s="7" t="s">
        <v>11</v>
      </c>
      <c r="C10" s="7"/>
      <c r="D10" s="8"/>
      <c r="E10" s="9">
        <v>3</v>
      </c>
      <c r="F10" s="71"/>
    </row>
    <row r="11" spans="1:6" ht="15.75" thickBot="1" x14ac:dyDescent="0.3">
      <c r="A11" s="69"/>
      <c r="B11" s="17" t="s">
        <v>12</v>
      </c>
      <c r="C11" s="17"/>
      <c r="D11" s="18"/>
      <c r="E11" s="19">
        <v>10</v>
      </c>
      <c r="F11" s="72"/>
    </row>
    <row r="12" spans="1:6" x14ac:dyDescent="0.25">
      <c r="A12" s="66" t="s">
        <v>14</v>
      </c>
      <c r="B12" s="13" t="s">
        <v>6</v>
      </c>
      <c r="C12" s="2"/>
      <c r="D12" s="3"/>
      <c r="E12" s="9">
        <v>0</v>
      </c>
      <c r="F12" s="70"/>
    </row>
    <row r="13" spans="1:6" x14ac:dyDescent="0.25">
      <c r="A13" s="66"/>
      <c r="B13" s="27" t="s">
        <v>7</v>
      </c>
      <c r="C13" s="2"/>
      <c r="D13" s="3"/>
      <c r="E13" s="9">
        <v>3</v>
      </c>
      <c r="F13" s="70"/>
    </row>
    <row r="14" spans="1:6" ht="15.75" thickBot="1" x14ac:dyDescent="0.3">
      <c r="A14" s="66"/>
      <c r="B14" s="15" t="s">
        <v>8</v>
      </c>
      <c r="C14" s="2"/>
      <c r="D14" s="3"/>
      <c r="E14" s="9">
        <v>10</v>
      </c>
      <c r="F14" s="70"/>
    </row>
    <row r="15" spans="1:6" x14ac:dyDescent="0.25">
      <c r="A15" s="66" t="s">
        <v>15</v>
      </c>
      <c r="B15" s="13" t="s">
        <v>6</v>
      </c>
      <c r="C15" s="2"/>
      <c r="D15" s="3"/>
      <c r="E15" s="9">
        <v>0</v>
      </c>
      <c r="F15" s="70"/>
    </row>
    <row r="16" spans="1:6" x14ac:dyDescent="0.25">
      <c r="A16" s="66"/>
      <c r="B16" s="27" t="s">
        <v>7</v>
      </c>
      <c r="C16" s="2"/>
      <c r="D16" s="3"/>
      <c r="E16" s="9">
        <v>3</v>
      </c>
      <c r="F16" s="70"/>
    </row>
    <row r="17" spans="1:6" ht="15.75" thickBot="1" x14ac:dyDescent="0.3">
      <c r="A17" s="66"/>
      <c r="B17" s="15" t="s">
        <v>8</v>
      </c>
      <c r="C17" s="2"/>
      <c r="D17" s="3"/>
      <c r="E17" s="9">
        <v>10</v>
      </c>
      <c r="F17" s="70"/>
    </row>
    <row r="18" spans="1:6" x14ac:dyDescent="0.25">
      <c r="A18" s="66" t="s">
        <v>16</v>
      </c>
      <c r="B18" s="13" t="s">
        <v>6</v>
      </c>
      <c r="C18" s="2"/>
      <c r="D18" s="3"/>
      <c r="E18" s="9">
        <v>0</v>
      </c>
      <c r="F18" s="70"/>
    </row>
    <row r="19" spans="1:6" x14ac:dyDescent="0.25">
      <c r="A19" s="66"/>
      <c r="B19" s="27" t="s">
        <v>7</v>
      </c>
      <c r="C19" s="2"/>
      <c r="D19" s="3"/>
      <c r="E19" s="9">
        <v>3</v>
      </c>
      <c r="F19" s="70"/>
    </row>
    <row r="20" spans="1:6" ht="15.75" thickBot="1" x14ac:dyDescent="0.3">
      <c r="A20" s="66"/>
      <c r="B20" s="15" t="s">
        <v>8</v>
      </c>
      <c r="C20" s="2"/>
      <c r="D20" s="3"/>
      <c r="E20" s="9">
        <v>10</v>
      </c>
      <c r="F20" s="70"/>
    </row>
    <row r="21" spans="1:6" x14ac:dyDescent="0.25">
      <c r="A21" s="66" t="s">
        <v>17</v>
      </c>
      <c r="B21" s="13" t="s">
        <v>6</v>
      </c>
      <c r="C21" s="2"/>
      <c r="D21" s="3"/>
      <c r="E21" s="9">
        <v>0</v>
      </c>
      <c r="F21" s="70"/>
    </row>
    <row r="22" spans="1:6" x14ac:dyDescent="0.25">
      <c r="A22" s="66"/>
      <c r="B22" s="27" t="s">
        <v>7</v>
      </c>
      <c r="C22" s="2"/>
      <c r="D22" s="3"/>
      <c r="E22" s="9">
        <v>3</v>
      </c>
      <c r="F22" s="70"/>
    </row>
    <row r="23" spans="1:6" ht="15.75" thickBot="1" x14ac:dyDescent="0.3">
      <c r="A23" s="66"/>
      <c r="B23" s="15" t="s">
        <v>8</v>
      </c>
      <c r="C23" s="2"/>
      <c r="D23" s="3"/>
      <c r="E23" s="9">
        <v>10</v>
      </c>
      <c r="F23" s="70"/>
    </row>
    <row r="24" spans="1:6" x14ac:dyDescent="0.25">
      <c r="A24" s="66" t="s">
        <v>18</v>
      </c>
      <c r="B24" s="13" t="s">
        <v>6</v>
      </c>
      <c r="C24" s="2"/>
      <c r="D24" s="3"/>
      <c r="E24" s="9">
        <v>0</v>
      </c>
      <c r="F24" s="70"/>
    </row>
    <row r="25" spans="1:6" x14ac:dyDescent="0.25">
      <c r="A25" s="66"/>
      <c r="B25" s="27" t="s">
        <v>7</v>
      </c>
      <c r="C25" s="2"/>
      <c r="D25" s="3"/>
      <c r="E25" s="9">
        <v>3</v>
      </c>
      <c r="F25" s="70"/>
    </row>
    <row r="26" spans="1:6" ht="15.75" thickBot="1" x14ac:dyDescent="0.3">
      <c r="A26" s="66"/>
      <c r="B26" s="15" t="s">
        <v>8</v>
      </c>
      <c r="C26" s="2"/>
      <c r="D26" s="3"/>
      <c r="E26" s="9">
        <v>10</v>
      </c>
      <c r="F26" s="70"/>
    </row>
    <row r="27" spans="1:6" x14ac:dyDescent="0.25">
      <c r="A27" s="2" t="s">
        <v>19</v>
      </c>
      <c r="B27" s="2" t="s">
        <v>20</v>
      </c>
      <c r="C27" s="2"/>
      <c r="D27" s="3"/>
      <c r="E27" s="9">
        <v>10</v>
      </c>
      <c r="F27" s="5"/>
    </row>
    <row r="28" spans="1:6" x14ac:dyDescent="0.25">
      <c r="A28" s="2" t="s">
        <v>21</v>
      </c>
      <c r="B28" s="2" t="s">
        <v>22</v>
      </c>
      <c r="C28" s="2"/>
      <c r="D28" s="3"/>
      <c r="E28" s="9">
        <v>10</v>
      </c>
      <c r="F28" s="5"/>
    </row>
    <row r="29" spans="1:6" x14ac:dyDescent="0.25">
      <c r="D29" s="4" t="s">
        <v>23</v>
      </c>
      <c r="E29" s="1">
        <f>E28+E27+E26+E23+E20+E17+E14+E11+E8+E5</f>
        <v>100</v>
      </c>
      <c r="F29" s="1">
        <f>SUM(F3:F28)</f>
        <v>0</v>
      </c>
    </row>
    <row r="30" spans="1:6" x14ac:dyDescent="0.25">
      <c r="D30" s="4" t="s">
        <v>24</v>
      </c>
      <c r="E30" s="56">
        <v>41</v>
      </c>
    </row>
    <row r="31" spans="1:6" x14ac:dyDescent="0.25">
      <c r="A31" s="26"/>
    </row>
    <row r="32" spans="1:6" x14ac:dyDescent="0.25">
      <c r="A32" s="26"/>
      <c r="E32" s="47"/>
    </row>
  </sheetData>
  <mergeCells count="17">
    <mergeCell ref="F21:F23"/>
    <mergeCell ref="F24:F26"/>
    <mergeCell ref="F3:F5"/>
    <mergeCell ref="F12:F14"/>
    <mergeCell ref="F15:F17"/>
    <mergeCell ref="F18:F20"/>
    <mergeCell ref="F7:F8"/>
    <mergeCell ref="F10:F11"/>
    <mergeCell ref="A2:B2"/>
    <mergeCell ref="A3:A5"/>
    <mergeCell ref="A24:A26"/>
    <mergeCell ref="A18:A20"/>
    <mergeCell ref="A21:A23"/>
    <mergeCell ref="A12:A14"/>
    <mergeCell ref="A15:A17"/>
    <mergeCell ref="A6:A8"/>
    <mergeCell ref="A9:A11"/>
  </mergeCells>
  <pageMargins left="0.7" right="0.7" top="0.75" bottom="0.75" header="0.3" footer="0.3"/>
  <pageSetup paperSize="9" orientation="portrait" horizontalDpi="1200" verticalDpi="1200" r:id="rId1"/>
  <headerFooter>
    <oddHeader>&amp;C&amp;"Arial"&amp;12&amp;K000000 NATO UNCLASSIFIED&amp;1#_x000D_</oddHeader>
    <oddFooter>&amp;C_x000D_&amp;1#&amp;"Arial"&amp;12&amp;K000000 NATO UNCLASSIFIED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9374-651D-4442-B966-F52BB17E12D6}">
  <dimension ref="A2:F23"/>
  <sheetViews>
    <sheetView view="pageBreakPreview" zoomScale="160" zoomScaleNormal="90" zoomScaleSheetLayoutView="160" workbookViewId="0">
      <selection activeCell="E21" sqref="E21"/>
    </sheetView>
  </sheetViews>
  <sheetFormatPr defaultRowHeight="15" x14ac:dyDescent="0.25"/>
  <cols>
    <col min="1" max="1" width="141.85546875" customWidth="1"/>
    <col min="2" max="2" width="35.85546875" customWidth="1"/>
    <col min="3" max="3" width="10.28515625" bestFit="1" customWidth="1"/>
    <col min="4" max="4" width="85.42578125" bestFit="1" customWidth="1"/>
  </cols>
  <sheetData>
    <row r="2" spans="1:6" ht="15.75" thickBot="1" x14ac:dyDescent="0.3">
      <c r="A2" s="65" t="s">
        <v>25</v>
      </c>
      <c r="B2" s="65"/>
      <c r="C2" s="2" t="s">
        <v>1</v>
      </c>
      <c r="D2" s="8" t="s">
        <v>2</v>
      </c>
      <c r="E2" s="9" t="s">
        <v>3</v>
      </c>
      <c r="F2" s="9" t="s">
        <v>4</v>
      </c>
    </row>
    <row r="3" spans="1:6" x14ac:dyDescent="0.25">
      <c r="A3" s="66" t="s">
        <v>5</v>
      </c>
      <c r="B3" s="13" t="s">
        <v>6</v>
      </c>
      <c r="C3" s="2"/>
      <c r="D3" s="8"/>
      <c r="E3" s="9">
        <v>0</v>
      </c>
      <c r="F3" s="73"/>
    </row>
    <row r="4" spans="1:6" x14ac:dyDescent="0.25">
      <c r="A4" s="66"/>
      <c r="B4" s="27" t="s">
        <v>7</v>
      </c>
      <c r="C4" s="2"/>
      <c r="D4" s="8"/>
      <c r="E4" s="9">
        <v>3</v>
      </c>
      <c r="F4" s="73"/>
    </row>
    <row r="5" spans="1:6" ht="15.75" thickBot="1" x14ac:dyDescent="0.3">
      <c r="A5" s="66"/>
      <c r="B5" s="15" t="s">
        <v>8</v>
      </c>
      <c r="C5" s="2"/>
      <c r="D5" s="8"/>
      <c r="E5" s="9">
        <v>10</v>
      </c>
      <c r="F5" s="73"/>
    </row>
    <row r="6" spans="1:6" x14ac:dyDescent="0.25">
      <c r="A6" s="66" t="s">
        <v>26</v>
      </c>
      <c r="B6" s="13" t="s">
        <v>6</v>
      </c>
      <c r="C6" s="2"/>
      <c r="D6" s="8"/>
      <c r="E6" s="9">
        <v>0</v>
      </c>
      <c r="F6" s="73"/>
    </row>
    <row r="7" spans="1:6" x14ac:dyDescent="0.25">
      <c r="A7" s="66"/>
      <c r="B7" s="27" t="s">
        <v>7</v>
      </c>
      <c r="C7" s="2"/>
      <c r="D7" s="8"/>
      <c r="E7" s="9">
        <v>5</v>
      </c>
      <c r="F7" s="73"/>
    </row>
    <row r="8" spans="1:6" ht="15.75" thickBot="1" x14ac:dyDescent="0.3">
      <c r="A8" s="66"/>
      <c r="B8" s="15" t="s">
        <v>8</v>
      </c>
      <c r="C8" s="2"/>
      <c r="D8" s="8"/>
      <c r="E8" s="9">
        <v>15</v>
      </c>
      <c r="F8" s="73"/>
    </row>
    <row r="9" spans="1:6" x14ac:dyDescent="0.25">
      <c r="A9" s="66" t="s">
        <v>27</v>
      </c>
      <c r="B9" s="13" t="s">
        <v>6</v>
      </c>
      <c r="C9" s="2"/>
      <c r="D9" s="8"/>
      <c r="E9" s="9">
        <v>0</v>
      </c>
      <c r="F9" s="73"/>
    </row>
    <row r="10" spans="1:6" x14ac:dyDescent="0.25">
      <c r="A10" s="66"/>
      <c r="B10" s="27" t="s">
        <v>7</v>
      </c>
      <c r="C10" s="2"/>
      <c r="D10" s="8"/>
      <c r="E10" s="9">
        <v>6</v>
      </c>
      <c r="F10" s="73"/>
    </row>
    <row r="11" spans="1:6" ht="15.75" thickBot="1" x14ac:dyDescent="0.3">
      <c r="A11" s="66"/>
      <c r="B11" s="15" t="s">
        <v>8</v>
      </c>
      <c r="C11" s="2"/>
      <c r="D11" s="8"/>
      <c r="E11" s="9">
        <v>20</v>
      </c>
      <c r="F11" s="73"/>
    </row>
    <row r="12" spans="1:6" x14ac:dyDescent="0.25">
      <c r="A12" s="66" t="s">
        <v>28</v>
      </c>
      <c r="B12" s="13" t="s">
        <v>6</v>
      </c>
      <c r="C12" s="2"/>
      <c r="D12" s="8"/>
      <c r="E12" s="9">
        <v>0</v>
      </c>
      <c r="F12" s="73"/>
    </row>
    <row r="13" spans="1:6" x14ac:dyDescent="0.25">
      <c r="A13" s="66"/>
      <c r="B13" s="27" t="s">
        <v>7</v>
      </c>
      <c r="C13" s="2"/>
      <c r="D13" s="8"/>
      <c r="E13" s="9">
        <v>6</v>
      </c>
      <c r="F13" s="73"/>
    </row>
    <row r="14" spans="1:6" ht="15.75" thickBot="1" x14ac:dyDescent="0.3">
      <c r="A14" s="66"/>
      <c r="B14" s="15" t="s">
        <v>8</v>
      </c>
      <c r="C14" s="2"/>
      <c r="D14" s="8"/>
      <c r="E14" s="9">
        <v>20</v>
      </c>
      <c r="F14" s="73"/>
    </row>
    <row r="15" spans="1:6" x14ac:dyDescent="0.25">
      <c r="A15" s="66" t="s">
        <v>29</v>
      </c>
      <c r="B15" s="13" t="s">
        <v>6</v>
      </c>
      <c r="C15" s="2"/>
      <c r="D15" s="8"/>
      <c r="E15" s="9">
        <v>0</v>
      </c>
      <c r="F15" s="73"/>
    </row>
    <row r="16" spans="1:6" x14ac:dyDescent="0.25">
      <c r="A16" s="66"/>
      <c r="B16" s="27" t="s">
        <v>7</v>
      </c>
      <c r="C16" s="2"/>
      <c r="D16" s="8"/>
      <c r="E16" s="9">
        <v>5</v>
      </c>
      <c r="F16" s="73"/>
    </row>
    <row r="17" spans="1:6" ht="15.75" thickBot="1" x14ac:dyDescent="0.3">
      <c r="A17" s="66"/>
      <c r="B17" s="15" t="s">
        <v>8</v>
      </c>
      <c r="C17" s="2"/>
      <c r="D17" s="8"/>
      <c r="E17" s="9">
        <v>15</v>
      </c>
      <c r="F17" s="73"/>
    </row>
    <row r="18" spans="1:6" x14ac:dyDescent="0.25">
      <c r="A18" s="2" t="s">
        <v>30</v>
      </c>
      <c r="B18" s="2" t="s">
        <v>20</v>
      </c>
      <c r="C18" s="2"/>
      <c r="D18" s="3"/>
      <c r="E18" s="9">
        <v>10</v>
      </c>
      <c r="F18" s="5"/>
    </row>
    <row r="19" spans="1:6" x14ac:dyDescent="0.25">
      <c r="A19" s="2" t="s">
        <v>31</v>
      </c>
      <c r="B19" s="2" t="s">
        <v>22</v>
      </c>
      <c r="C19" s="2"/>
      <c r="D19" s="3"/>
      <c r="E19" s="9">
        <v>10</v>
      </c>
      <c r="F19" s="5"/>
    </row>
    <row r="20" spans="1:6" x14ac:dyDescent="0.25">
      <c r="D20" s="4" t="s">
        <v>23</v>
      </c>
      <c r="E20" s="12">
        <f>E19+E18+E11+E8+E5+E17+E14</f>
        <v>100</v>
      </c>
      <c r="F20" s="1">
        <f>SUM(F3:F19)</f>
        <v>0</v>
      </c>
    </row>
    <row r="21" spans="1:6" x14ac:dyDescent="0.25">
      <c r="D21" s="39" t="s">
        <v>24</v>
      </c>
      <c r="E21" s="56">
        <v>42</v>
      </c>
    </row>
    <row r="23" spans="1:6" x14ac:dyDescent="0.25">
      <c r="E23" s="47"/>
    </row>
  </sheetData>
  <mergeCells count="11">
    <mergeCell ref="A6:A8"/>
    <mergeCell ref="F6:F8"/>
    <mergeCell ref="A2:B2"/>
    <mergeCell ref="A3:A5"/>
    <mergeCell ref="F3:F5"/>
    <mergeCell ref="A12:A14"/>
    <mergeCell ref="F12:F14"/>
    <mergeCell ref="A15:A17"/>
    <mergeCell ref="F15:F17"/>
    <mergeCell ref="A9:A11"/>
    <mergeCell ref="F9:F11"/>
  </mergeCells>
  <pageMargins left="0.7" right="0.7" top="0.75" bottom="0.75" header="0.3" footer="0.3"/>
  <pageSetup paperSize="9" orientation="portrait" horizontalDpi="1200" verticalDpi="1200" r:id="rId1"/>
  <headerFooter>
    <oddHeader>&amp;C&amp;"Arial"&amp;12&amp;K000000 NATO UNCLASSIFIED&amp;1#_x000D_</oddHeader>
    <oddFooter>&amp;C_x000D_&amp;1#&amp;"Arial"&amp;12&amp;K000000 NATO UNCLASSIFIED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CD2AE-916E-4356-AA23-2982512632B6}">
  <dimension ref="A2:Z30"/>
  <sheetViews>
    <sheetView view="pageBreakPreview" topLeftCell="A2" zoomScale="140" zoomScaleNormal="100" zoomScaleSheetLayoutView="140" workbookViewId="0">
      <selection activeCell="E30" sqref="E30"/>
    </sheetView>
  </sheetViews>
  <sheetFormatPr defaultRowHeight="15" x14ac:dyDescent="0.25"/>
  <cols>
    <col min="1" max="1" width="145.5703125" customWidth="1"/>
    <col min="2" max="2" width="35.5703125" customWidth="1"/>
    <col min="3" max="3" width="10.28515625" bestFit="1" customWidth="1"/>
    <col min="4" max="4" width="85.42578125" bestFit="1" customWidth="1"/>
  </cols>
  <sheetData>
    <row r="2" spans="1:26" x14ac:dyDescent="0.25">
      <c r="A2" s="65" t="s">
        <v>32</v>
      </c>
      <c r="B2" s="65"/>
      <c r="C2" s="2" t="s">
        <v>1</v>
      </c>
      <c r="D2" s="3" t="s">
        <v>2</v>
      </c>
      <c r="E2" s="1" t="s">
        <v>3</v>
      </c>
      <c r="F2" s="12" t="s">
        <v>4</v>
      </c>
    </row>
    <row r="3" spans="1:26" x14ac:dyDescent="0.25">
      <c r="A3" s="66" t="s">
        <v>5</v>
      </c>
      <c r="B3" s="13" t="s">
        <v>6</v>
      </c>
      <c r="C3" s="2"/>
      <c r="D3" s="3"/>
      <c r="E3" s="51">
        <v>0</v>
      </c>
      <c r="F3" s="78"/>
    </row>
    <row r="4" spans="1:26" x14ac:dyDescent="0.25">
      <c r="A4" s="66"/>
      <c r="B4" s="27" t="s">
        <v>7</v>
      </c>
      <c r="C4" s="2"/>
      <c r="D4" s="3"/>
      <c r="E4" s="51">
        <v>3</v>
      </c>
      <c r="F4" s="78"/>
    </row>
    <row r="5" spans="1:26" x14ac:dyDescent="0.25">
      <c r="A5" s="66"/>
      <c r="B5" s="15" t="s">
        <v>8</v>
      </c>
      <c r="C5" s="2"/>
      <c r="D5" s="3"/>
      <c r="E5" s="51">
        <v>10</v>
      </c>
      <c r="F5" s="78"/>
    </row>
    <row r="6" spans="1:26" s="6" customFormat="1" x14ac:dyDescent="0.25">
      <c r="A6" s="67" t="s">
        <v>33</v>
      </c>
      <c r="B6" s="13" t="s">
        <v>6</v>
      </c>
      <c r="C6" s="7"/>
      <c r="D6" s="8"/>
      <c r="E6" s="51">
        <v>0</v>
      </c>
      <c r="F6" s="74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</row>
    <row r="7" spans="1:26" s="6" customFormat="1" x14ac:dyDescent="0.25">
      <c r="A7" s="68"/>
      <c r="B7" s="27" t="s">
        <v>7</v>
      </c>
      <c r="C7" s="7"/>
      <c r="D7" s="8"/>
      <c r="E7" s="51">
        <v>3</v>
      </c>
      <c r="F7" s="74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</row>
    <row r="8" spans="1:26" s="6" customFormat="1" x14ac:dyDescent="0.25">
      <c r="A8" s="69"/>
      <c r="B8" s="15" t="s">
        <v>8</v>
      </c>
      <c r="C8" s="17"/>
      <c r="D8" s="18"/>
      <c r="E8" s="52">
        <v>10</v>
      </c>
      <c r="F8" s="74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</row>
    <row r="9" spans="1:26" s="6" customFormat="1" x14ac:dyDescent="0.25">
      <c r="A9" s="67" t="s">
        <v>34</v>
      </c>
      <c r="B9" s="13" t="s">
        <v>6</v>
      </c>
      <c r="C9" s="7"/>
      <c r="D9" s="8"/>
      <c r="E9" s="51">
        <v>0</v>
      </c>
      <c r="F9" s="4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</row>
    <row r="10" spans="1:26" s="6" customFormat="1" x14ac:dyDescent="0.25">
      <c r="A10" s="68"/>
      <c r="B10" s="27" t="s">
        <v>7</v>
      </c>
      <c r="C10" s="7"/>
      <c r="D10" s="8"/>
      <c r="E10" s="51">
        <v>3</v>
      </c>
      <c r="F10" s="74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</row>
    <row r="11" spans="1:26" s="6" customFormat="1" x14ac:dyDescent="0.25">
      <c r="A11" s="69"/>
      <c r="B11" s="15" t="s">
        <v>8</v>
      </c>
      <c r="C11" s="17"/>
      <c r="D11" s="18"/>
      <c r="E11" s="52">
        <v>10</v>
      </c>
      <c r="F11" s="74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</row>
    <row r="12" spans="1:26" s="6" customFormat="1" x14ac:dyDescent="0.25">
      <c r="A12" s="67" t="s">
        <v>35</v>
      </c>
      <c r="B12" s="13" t="s">
        <v>6</v>
      </c>
      <c r="C12" s="7"/>
      <c r="D12" s="8"/>
      <c r="E12" s="51">
        <v>0</v>
      </c>
      <c r="F12" s="74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</row>
    <row r="13" spans="1:26" s="6" customFormat="1" x14ac:dyDescent="0.25">
      <c r="A13" s="68"/>
      <c r="B13" s="27" t="s">
        <v>7</v>
      </c>
      <c r="C13" s="7"/>
      <c r="D13" s="8"/>
      <c r="E13" s="51">
        <v>3</v>
      </c>
      <c r="F13" s="74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</row>
    <row r="14" spans="1:26" s="6" customFormat="1" x14ac:dyDescent="0.25">
      <c r="A14" s="69"/>
      <c r="B14" s="15" t="s">
        <v>8</v>
      </c>
      <c r="C14" s="17"/>
      <c r="D14" s="18"/>
      <c r="E14" s="52">
        <v>10</v>
      </c>
      <c r="F14" s="7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</row>
    <row r="15" spans="1:26" s="6" customFormat="1" x14ac:dyDescent="0.25">
      <c r="A15" s="67" t="s">
        <v>36</v>
      </c>
      <c r="B15" s="13" t="s">
        <v>6</v>
      </c>
      <c r="C15" s="7"/>
      <c r="D15" s="8"/>
      <c r="E15" s="51">
        <v>0</v>
      </c>
      <c r="F15" s="74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</row>
    <row r="16" spans="1:26" s="6" customFormat="1" x14ac:dyDescent="0.25">
      <c r="A16" s="68"/>
      <c r="B16" s="27" t="s">
        <v>7</v>
      </c>
      <c r="C16" s="7"/>
      <c r="D16" s="8"/>
      <c r="E16" s="51">
        <v>3</v>
      </c>
      <c r="F16" s="74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</row>
    <row r="17" spans="1:26" s="6" customFormat="1" x14ac:dyDescent="0.25">
      <c r="A17" s="69"/>
      <c r="B17" s="15" t="s">
        <v>8</v>
      </c>
      <c r="C17" s="17"/>
      <c r="D17" s="18"/>
      <c r="E17" s="52">
        <v>10</v>
      </c>
      <c r="F17" s="74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</row>
    <row r="18" spans="1:26" s="6" customFormat="1" x14ac:dyDescent="0.25">
      <c r="A18" s="67" t="s">
        <v>37</v>
      </c>
      <c r="B18" s="13" t="s">
        <v>6</v>
      </c>
      <c r="C18" s="7"/>
      <c r="D18" s="8"/>
      <c r="E18" s="51">
        <v>0</v>
      </c>
      <c r="F18" s="74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</row>
    <row r="19" spans="1:26" s="6" customFormat="1" x14ac:dyDescent="0.25">
      <c r="A19" s="68"/>
      <c r="B19" s="27" t="s">
        <v>7</v>
      </c>
      <c r="C19" s="7"/>
      <c r="D19" s="8"/>
      <c r="E19" s="51">
        <v>3</v>
      </c>
      <c r="F19" s="7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</row>
    <row r="20" spans="1:26" s="6" customFormat="1" x14ac:dyDescent="0.25">
      <c r="A20" s="69"/>
      <c r="B20" s="15" t="s">
        <v>8</v>
      </c>
      <c r="C20" s="17"/>
      <c r="D20" s="18"/>
      <c r="E20" s="52">
        <v>10</v>
      </c>
      <c r="F20" s="74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</row>
    <row r="21" spans="1:26" s="6" customFormat="1" x14ac:dyDescent="0.25">
      <c r="A21" s="75" t="s">
        <v>38</v>
      </c>
      <c r="B21" s="13" t="s">
        <v>6</v>
      </c>
      <c r="C21" s="7"/>
      <c r="D21" s="8"/>
      <c r="E21" s="51">
        <v>0</v>
      </c>
      <c r="F21" s="74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</row>
    <row r="22" spans="1:26" s="6" customFormat="1" x14ac:dyDescent="0.25">
      <c r="A22" s="76"/>
      <c r="B22" s="27" t="s">
        <v>7</v>
      </c>
      <c r="C22" s="7"/>
      <c r="D22" s="8"/>
      <c r="E22" s="51">
        <v>3</v>
      </c>
      <c r="F22" s="7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</row>
    <row r="23" spans="1:26" s="6" customFormat="1" x14ac:dyDescent="0.25">
      <c r="A23" s="77"/>
      <c r="B23" s="15" t="s">
        <v>8</v>
      </c>
      <c r="C23" s="17"/>
      <c r="D23" s="18"/>
      <c r="E23" s="52">
        <v>10</v>
      </c>
      <c r="F23" s="74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</row>
    <row r="24" spans="1:26" s="6" customFormat="1" x14ac:dyDescent="0.25">
      <c r="A24" s="75" t="s">
        <v>39</v>
      </c>
      <c r="B24" s="13" t="s">
        <v>6</v>
      </c>
      <c r="C24" s="7"/>
      <c r="D24" s="8"/>
      <c r="E24" s="51">
        <v>0</v>
      </c>
      <c r="F24" s="7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</row>
    <row r="25" spans="1:26" s="6" customFormat="1" x14ac:dyDescent="0.25">
      <c r="A25" s="76"/>
      <c r="B25" s="27" t="s">
        <v>7</v>
      </c>
      <c r="C25" s="7"/>
      <c r="D25" s="8"/>
      <c r="E25" s="51">
        <v>3</v>
      </c>
      <c r="F25" s="74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</row>
    <row r="26" spans="1:26" s="6" customFormat="1" x14ac:dyDescent="0.25">
      <c r="A26" s="77"/>
      <c r="B26" s="15" t="s">
        <v>8</v>
      </c>
      <c r="C26" s="17"/>
      <c r="D26" s="18"/>
      <c r="E26" s="52">
        <v>10</v>
      </c>
      <c r="F26" s="74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</row>
    <row r="27" spans="1:26" x14ac:dyDescent="0.25">
      <c r="A27" s="2" t="s">
        <v>19</v>
      </c>
      <c r="B27" s="2" t="s">
        <v>40</v>
      </c>
      <c r="C27" s="2"/>
      <c r="D27" s="3"/>
      <c r="E27" s="51">
        <v>10</v>
      </c>
      <c r="F27" s="48"/>
    </row>
    <row r="28" spans="1:26" x14ac:dyDescent="0.25">
      <c r="A28" s="2" t="s">
        <v>41</v>
      </c>
      <c r="B28" s="2" t="s">
        <v>42</v>
      </c>
      <c r="C28" s="2"/>
      <c r="D28" s="3"/>
      <c r="E28" s="51">
        <v>10</v>
      </c>
      <c r="F28" s="48"/>
    </row>
    <row r="29" spans="1:26" x14ac:dyDescent="0.25">
      <c r="D29" s="39" t="s">
        <v>23</v>
      </c>
      <c r="E29" s="53">
        <f>E5+E27+E28+E26+E23+E20+E17+E14+E11+E8</f>
        <v>100</v>
      </c>
      <c r="F29" s="50">
        <f>SUM(F3:F28)</f>
        <v>0</v>
      </c>
    </row>
    <row r="30" spans="1:26" x14ac:dyDescent="0.25">
      <c r="D30" s="39" t="s">
        <v>24</v>
      </c>
      <c r="E30" s="56">
        <v>41</v>
      </c>
    </row>
  </sheetData>
  <mergeCells count="17">
    <mergeCell ref="A2:B2"/>
    <mergeCell ref="A3:A5"/>
    <mergeCell ref="F3:F5"/>
    <mergeCell ref="A6:A8"/>
    <mergeCell ref="A9:A11"/>
    <mergeCell ref="F10:F11"/>
    <mergeCell ref="F6:F8"/>
    <mergeCell ref="A12:A14"/>
    <mergeCell ref="A15:A17"/>
    <mergeCell ref="A18:A20"/>
    <mergeCell ref="A21:A23"/>
    <mergeCell ref="A24:A26"/>
    <mergeCell ref="F12:F14"/>
    <mergeCell ref="F15:F17"/>
    <mergeCell ref="F18:F20"/>
    <mergeCell ref="F21:F23"/>
    <mergeCell ref="F24:F26"/>
  </mergeCells>
  <pageMargins left="0.7" right="0.7" top="0.75" bottom="0.75" header="0.3" footer="0.3"/>
  <pageSetup paperSize="9" orientation="portrait" horizontalDpi="1200" verticalDpi="1200" r:id="rId1"/>
  <headerFooter>
    <oddHeader>&amp;C&amp;"Arial"&amp;12&amp;K000000 NATO UNCLASSIFIED&amp;1#_x000D_</oddHeader>
    <oddFooter>&amp;C_x000D_&amp;1#&amp;"Arial"&amp;12&amp;K000000 NATO UNCLASSIFIED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C648F-6924-491E-AA80-997A7C15E445}">
  <dimension ref="A2:F27"/>
  <sheetViews>
    <sheetView view="pageBreakPreview" zoomScale="140" zoomScaleNormal="100" zoomScaleSheetLayoutView="140" workbookViewId="0">
      <selection activeCell="E22" sqref="E22"/>
    </sheetView>
  </sheetViews>
  <sheetFormatPr defaultRowHeight="15" x14ac:dyDescent="0.25"/>
  <cols>
    <col min="1" max="1" width="141.85546875" customWidth="1"/>
    <col min="2" max="2" width="30.5703125" bestFit="1" customWidth="1"/>
    <col min="3" max="3" width="10.28515625" bestFit="1" customWidth="1"/>
    <col min="4" max="4" width="85.42578125" bestFit="1" customWidth="1"/>
  </cols>
  <sheetData>
    <row r="2" spans="1:6" ht="15.75" thickBot="1" x14ac:dyDescent="0.3">
      <c r="A2" s="81" t="s">
        <v>43</v>
      </c>
      <c r="B2" s="81"/>
      <c r="C2" s="11" t="s">
        <v>1</v>
      </c>
      <c r="D2" s="10" t="s">
        <v>2</v>
      </c>
      <c r="E2" s="12" t="s">
        <v>3</v>
      </c>
      <c r="F2" s="12" t="s">
        <v>4</v>
      </c>
    </row>
    <row r="3" spans="1:6" x14ac:dyDescent="0.25">
      <c r="A3" s="57" t="s">
        <v>5</v>
      </c>
      <c r="B3" s="13" t="s">
        <v>6</v>
      </c>
      <c r="C3" s="13"/>
      <c r="D3" s="14"/>
      <c r="E3" s="31">
        <v>0</v>
      </c>
      <c r="F3" s="82"/>
    </row>
    <row r="4" spans="1:6" x14ac:dyDescent="0.25">
      <c r="A4" s="58"/>
      <c r="B4" s="27" t="s">
        <v>7</v>
      </c>
      <c r="C4" s="27"/>
      <c r="D4" s="28"/>
      <c r="E4" s="32">
        <v>3</v>
      </c>
      <c r="F4" s="80"/>
    </row>
    <row r="5" spans="1:6" ht="15.75" thickBot="1" x14ac:dyDescent="0.3">
      <c r="A5" s="59"/>
      <c r="B5" s="15" t="s">
        <v>8</v>
      </c>
      <c r="C5" s="15"/>
      <c r="D5" s="16"/>
      <c r="E5" s="19">
        <v>10</v>
      </c>
      <c r="F5" s="83"/>
    </row>
    <row r="6" spans="1:6" s="6" customFormat="1" x14ac:dyDescent="0.25">
      <c r="A6" s="84" t="s">
        <v>26</v>
      </c>
      <c r="B6" s="36" t="s">
        <v>10</v>
      </c>
      <c r="C6" s="36"/>
      <c r="D6" s="37"/>
      <c r="E6" s="31">
        <v>0</v>
      </c>
      <c r="F6" s="79"/>
    </row>
    <row r="7" spans="1:6" s="6" customFormat="1" x14ac:dyDescent="0.25">
      <c r="A7" s="85"/>
      <c r="B7" s="7" t="s">
        <v>11</v>
      </c>
      <c r="C7" s="7"/>
      <c r="D7" s="8"/>
      <c r="E7" s="9">
        <v>3</v>
      </c>
      <c r="F7" s="80"/>
    </row>
    <row r="8" spans="1:6" s="6" customFormat="1" ht="15.75" thickBot="1" x14ac:dyDescent="0.3">
      <c r="A8" s="86"/>
      <c r="B8" s="17" t="s">
        <v>12</v>
      </c>
      <c r="C8" s="17"/>
      <c r="D8" s="18"/>
      <c r="E8" s="19">
        <v>10</v>
      </c>
      <c r="F8" s="72"/>
    </row>
    <row r="9" spans="1:6" s="6" customFormat="1" ht="14.25" customHeight="1" x14ac:dyDescent="0.25">
      <c r="A9" s="87" t="s">
        <v>44</v>
      </c>
      <c r="B9" s="36" t="s">
        <v>10</v>
      </c>
      <c r="C9" s="36"/>
      <c r="D9" s="37"/>
      <c r="E9" s="31">
        <v>0</v>
      </c>
      <c r="F9" s="79"/>
    </row>
    <row r="10" spans="1:6" s="6" customFormat="1" ht="14.25" customHeight="1" x14ac:dyDescent="0.25">
      <c r="A10" s="88"/>
      <c r="B10" s="7" t="s">
        <v>11</v>
      </c>
      <c r="C10" s="7"/>
      <c r="D10" s="8"/>
      <c r="E10" s="9">
        <v>3</v>
      </c>
      <c r="F10" s="80"/>
    </row>
    <row r="11" spans="1:6" s="6" customFormat="1" ht="14.25" customHeight="1" thickBot="1" x14ac:dyDescent="0.3">
      <c r="A11" s="89"/>
      <c r="B11" s="17" t="s">
        <v>12</v>
      </c>
      <c r="C11" s="17"/>
      <c r="D11" s="18"/>
      <c r="E11" s="19">
        <v>10</v>
      </c>
      <c r="F11" s="72"/>
    </row>
    <row r="12" spans="1:6" x14ac:dyDescent="0.25">
      <c r="A12" s="57" t="s">
        <v>45</v>
      </c>
      <c r="B12" s="13" t="s">
        <v>6</v>
      </c>
      <c r="C12" s="13"/>
      <c r="D12" s="14"/>
      <c r="E12" s="31">
        <v>0</v>
      </c>
      <c r="F12" s="82"/>
    </row>
    <row r="13" spans="1:6" x14ac:dyDescent="0.25">
      <c r="A13" s="58"/>
      <c r="B13" s="27" t="s">
        <v>7</v>
      </c>
      <c r="C13" s="27"/>
      <c r="D13" s="28"/>
      <c r="E13" s="32">
        <v>3</v>
      </c>
      <c r="F13" s="80"/>
    </row>
    <row r="14" spans="1:6" ht="15.75" thickBot="1" x14ac:dyDescent="0.3">
      <c r="A14" s="59"/>
      <c r="B14" s="15" t="s">
        <v>8</v>
      </c>
      <c r="C14" s="15"/>
      <c r="D14" s="16"/>
      <c r="E14" s="19">
        <v>10</v>
      </c>
      <c r="F14" s="83"/>
    </row>
    <row r="15" spans="1:6" x14ac:dyDescent="0.25">
      <c r="A15" s="57" t="s">
        <v>46</v>
      </c>
      <c r="B15" s="13" t="s">
        <v>6</v>
      </c>
      <c r="C15" s="13"/>
      <c r="D15" s="14"/>
      <c r="E15" s="31">
        <v>0</v>
      </c>
      <c r="F15" s="82"/>
    </row>
    <row r="16" spans="1:6" x14ac:dyDescent="0.25">
      <c r="A16" s="58"/>
      <c r="B16" s="27" t="s">
        <v>7</v>
      </c>
      <c r="C16" s="27"/>
      <c r="D16" s="28"/>
      <c r="E16" s="32">
        <v>5</v>
      </c>
      <c r="F16" s="80"/>
    </row>
    <row r="17" spans="1:6" ht="15.75" thickBot="1" x14ac:dyDescent="0.3">
      <c r="A17" s="59"/>
      <c r="B17" s="15" t="s">
        <v>8</v>
      </c>
      <c r="C17" s="15"/>
      <c r="D17" s="16"/>
      <c r="E17" s="19">
        <v>15</v>
      </c>
      <c r="F17" s="83"/>
    </row>
    <row r="18" spans="1:6" x14ac:dyDescent="0.25">
      <c r="A18" s="57" t="s">
        <v>47</v>
      </c>
      <c r="B18" s="13" t="s">
        <v>6</v>
      </c>
      <c r="C18" s="13"/>
      <c r="D18" s="14"/>
      <c r="E18" s="31">
        <v>0</v>
      </c>
      <c r="F18" s="82"/>
    </row>
    <row r="19" spans="1:6" x14ac:dyDescent="0.25">
      <c r="A19" s="58"/>
      <c r="B19" s="27" t="s">
        <v>7</v>
      </c>
      <c r="C19" s="27"/>
      <c r="D19" s="28"/>
      <c r="E19" s="32">
        <v>5</v>
      </c>
      <c r="F19" s="80"/>
    </row>
    <row r="20" spans="1:6" ht="15.75" thickBot="1" x14ac:dyDescent="0.3">
      <c r="A20" s="59"/>
      <c r="B20" s="15" t="s">
        <v>8</v>
      </c>
      <c r="C20" s="15"/>
      <c r="D20" s="16"/>
      <c r="E20" s="19">
        <v>15</v>
      </c>
      <c r="F20" s="83"/>
    </row>
    <row r="21" spans="1:6" x14ac:dyDescent="0.25">
      <c r="A21" s="57" t="s">
        <v>48</v>
      </c>
      <c r="B21" s="13" t="s">
        <v>6</v>
      </c>
      <c r="C21" s="13"/>
      <c r="D21" s="14"/>
      <c r="E21" s="31">
        <v>0</v>
      </c>
      <c r="F21" s="82"/>
    </row>
    <row r="22" spans="1:6" x14ac:dyDescent="0.25">
      <c r="A22" s="58"/>
      <c r="B22" s="27" t="s">
        <v>7</v>
      </c>
      <c r="C22" s="27"/>
      <c r="D22" s="28"/>
      <c r="E22" s="32">
        <v>3</v>
      </c>
      <c r="F22" s="80"/>
    </row>
    <row r="23" spans="1:6" ht="15.75" thickBot="1" x14ac:dyDescent="0.3">
      <c r="A23" s="59"/>
      <c r="B23" s="15" t="s">
        <v>8</v>
      </c>
      <c r="C23" s="15"/>
      <c r="D23" s="16"/>
      <c r="E23" s="19">
        <v>10</v>
      </c>
      <c r="F23" s="83"/>
    </row>
    <row r="24" spans="1:6" ht="15.75" thickBot="1" x14ac:dyDescent="0.3">
      <c r="A24" s="21" t="s">
        <v>49</v>
      </c>
      <c r="B24" s="23" t="s">
        <v>50</v>
      </c>
      <c r="C24" s="23"/>
      <c r="D24" s="24"/>
      <c r="E24" s="54">
        <v>10</v>
      </c>
      <c r="F24" s="25"/>
    </row>
    <row r="25" spans="1:6" ht="15.75" thickBot="1" x14ac:dyDescent="0.3">
      <c r="A25" s="21" t="s">
        <v>51</v>
      </c>
      <c r="B25" s="23" t="s">
        <v>42</v>
      </c>
      <c r="C25" s="23"/>
      <c r="D25" s="43"/>
      <c r="E25" s="55">
        <v>10</v>
      </c>
      <c r="F25" s="25"/>
    </row>
    <row r="26" spans="1:6" x14ac:dyDescent="0.25">
      <c r="D26" s="39" t="s">
        <v>23</v>
      </c>
      <c r="E26" s="1">
        <f>E5+E8+E11+E14+E17+E20+E23+E24+E25</f>
        <v>100</v>
      </c>
      <c r="F26" s="42">
        <f>SUM(F3:F25)</f>
        <v>0</v>
      </c>
    </row>
    <row r="27" spans="1:6" x14ac:dyDescent="0.25">
      <c r="D27" s="39" t="s">
        <v>52</v>
      </c>
      <c r="E27" s="56">
        <v>42</v>
      </c>
    </row>
  </sheetData>
  <mergeCells count="15">
    <mergeCell ref="F9:F11"/>
    <mergeCell ref="A2:B2"/>
    <mergeCell ref="A3:A5"/>
    <mergeCell ref="F3:F5"/>
    <mergeCell ref="A21:A23"/>
    <mergeCell ref="F21:F23"/>
    <mergeCell ref="A15:A17"/>
    <mergeCell ref="F15:F17"/>
    <mergeCell ref="A18:A20"/>
    <mergeCell ref="F18:F20"/>
    <mergeCell ref="A12:A14"/>
    <mergeCell ref="F12:F14"/>
    <mergeCell ref="A6:A8"/>
    <mergeCell ref="A9:A11"/>
    <mergeCell ref="F6:F8"/>
  </mergeCells>
  <pageMargins left="0.7" right="0.7" top="0.75" bottom="0.75" header="0.3" footer="0.3"/>
  <pageSetup paperSize="9" orientation="portrait" horizontalDpi="1200" verticalDpi="1200" r:id="rId1"/>
  <headerFooter>
    <oddHeader>&amp;C&amp;"Arial"&amp;12&amp;K000000 NATO UNCLASSIFIED&amp;1#_x000D_</oddHeader>
    <oddFooter>&amp;C_x000D_&amp;1#&amp;"Arial"&amp;12&amp;K000000 NATO UNCLASSIFIED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1A98E-3739-4C19-8F8C-FEECCD100140}">
  <dimension ref="A2:F33"/>
  <sheetViews>
    <sheetView view="pageBreakPreview" zoomScale="120" zoomScaleNormal="100" zoomScaleSheetLayoutView="120" workbookViewId="0">
      <selection activeCell="E33" sqref="E33"/>
    </sheetView>
  </sheetViews>
  <sheetFormatPr defaultRowHeight="15" x14ac:dyDescent="0.25"/>
  <cols>
    <col min="1" max="1" width="145.5703125" customWidth="1"/>
    <col min="2" max="2" width="36.140625" customWidth="1"/>
    <col min="3" max="3" width="10.28515625" bestFit="1" customWidth="1"/>
    <col min="4" max="4" width="85.42578125" bestFit="1" customWidth="1"/>
  </cols>
  <sheetData>
    <row r="2" spans="1:6" ht="15.75" thickBot="1" x14ac:dyDescent="0.3">
      <c r="A2" s="81" t="s">
        <v>53</v>
      </c>
      <c r="B2" s="81"/>
      <c r="C2" s="11" t="s">
        <v>1</v>
      </c>
      <c r="D2" s="10" t="s">
        <v>2</v>
      </c>
      <c r="E2" s="12" t="s">
        <v>3</v>
      </c>
      <c r="F2" s="12" t="s">
        <v>4</v>
      </c>
    </row>
    <row r="3" spans="1:6" x14ac:dyDescent="0.25">
      <c r="A3" s="57" t="s">
        <v>5</v>
      </c>
      <c r="B3" s="13" t="s">
        <v>6</v>
      </c>
      <c r="C3" s="13"/>
      <c r="D3" s="14"/>
      <c r="E3" s="31">
        <v>0</v>
      </c>
      <c r="F3" s="60"/>
    </row>
    <row r="4" spans="1:6" x14ac:dyDescent="0.25">
      <c r="A4" s="58"/>
      <c r="B4" s="27" t="s">
        <v>7</v>
      </c>
      <c r="C4" s="27"/>
      <c r="D4" s="28"/>
      <c r="E4" s="32">
        <v>3</v>
      </c>
      <c r="F4" s="61"/>
    </row>
    <row r="5" spans="1:6" ht="15.75" thickBot="1" x14ac:dyDescent="0.3">
      <c r="A5" s="59"/>
      <c r="B5" s="15" t="s">
        <v>8</v>
      </c>
      <c r="C5" s="15"/>
      <c r="D5" s="16"/>
      <c r="E5" s="19">
        <v>10</v>
      </c>
      <c r="F5" s="62"/>
    </row>
    <row r="6" spans="1:6" x14ac:dyDescent="0.25">
      <c r="A6" s="57" t="s">
        <v>54</v>
      </c>
      <c r="B6" s="13" t="s">
        <v>6</v>
      </c>
      <c r="C6" s="13"/>
      <c r="D6" s="14"/>
      <c r="E6" s="31">
        <v>0</v>
      </c>
      <c r="F6" s="60"/>
    </row>
    <row r="7" spans="1:6" x14ac:dyDescent="0.25">
      <c r="A7" s="58"/>
      <c r="B7" s="27" t="s">
        <v>7</v>
      </c>
      <c r="C7" s="27"/>
      <c r="D7" s="28"/>
      <c r="E7" s="32">
        <v>3</v>
      </c>
      <c r="F7" s="61"/>
    </row>
    <row r="8" spans="1:6" ht="15.75" thickBot="1" x14ac:dyDescent="0.3">
      <c r="A8" s="59"/>
      <c r="B8" s="15" t="s">
        <v>8</v>
      </c>
      <c r="C8" s="15"/>
      <c r="D8" s="16"/>
      <c r="E8" s="19">
        <f>10</f>
        <v>10</v>
      </c>
      <c r="F8" s="62"/>
    </row>
    <row r="9" spans="1:6" s="6" customFormat="1" x14ac:dyDescent="0.25">
      <c r="A9" s="84" t="s">
        <v>55</v>
      </c>
      <c r="B9" s="36" t="s">
        <v>10</v>
      </c>
      <c r="C9" s="36"/>
      <c r="D9" s="37"/>
      <c r="E9" s="31">
        <v>0</v>
      </c>
      <c r="F9" s="44"/>
    </row>
    <row r="10" spans="1:6" s="6" customFormat="1" x14ac:dyDescent="0.25">
      <c r="A10" s="85"/>
      <c r="B10" s="7" t="s">
        <v>11</v>
      </c>
      <c r="C10" s="7"/>
      <c r="D10" s="8"/>
      <c r="E10" s="9">
        <v>3</v>
      </c>
      <c r="F10" s="90"/>
    </row>
    <row r="11" spans="1:6" s="6" customFormat="1" ht="15.75" thickBot="1" x14ac:dyDescent="0.3">
      <c r="A11" s="86"/>
      <c r="B11" s="17" t="s">
        <v>12</v>
      </c>
      <c r="C11" s="17"/>
      <c r="D11" s="18"/>
      <c r="E11" s="19">
        <v>10</v>
      </c>
      <c r="F11" s="91"/>
    </row>
    <row r="12" spans="1:6" s="6" customFormat="1" x14ac:dyDescent="0.25">
      <c r="A12" s="84" t="s">
        <v>56</v>
      </c>
      <c r="B12" s="36" t="s">
        <v>10</v>
      </c>
      <c r="C12" s="36"/>
      <c r="D12" s="8"/>
      <c r="E12" s="31">
        <v>0</v>
      </c>
      <c r="F12" s="33"/>
    </row>
    <row r="13" spans="1:6" s="6" customFormat="1" x14ac:dyDescent="0.25">
      <c r="A13" s="85"/>
      <c r="B13" s="7" t="s">
        <v>11</v>
      </c>
      <c r="C13" s="7"/>
      <c r="D13" s="8"/>
      <c r="E13" s="9">
        <v>3</v>
      </c>
      <c r="F13" s="71"/>
    </row>
    <row r="14" spans="1:6" s="6" customFormat="1" ht="15.75" thickBot="1" x14ac:dyDescent="0.3">
      <c r="A14" s="86"/>
      <c r="B14" s="17" t="s">
        <v>12</v>
      </c>
      <c r="C14" s="17"/>
      <c r="D14" s="18"/>
      <c r="E14" s="19">
        <v>10</v>
      </c>
      <c r="F14" s="72"/>
    </row>
    <row r="15" spans="1:6" s="6" customFormat="1" x14ac:dyDescent="0.25">
      <c r="A15" s="84" t="s">
        <v>57</v>
      </c>
      <c r="B15" s="36" t="s">
        <v>10</v>
      </c>
      <c r="C15" s="36"/>
      <c r="D15" s="8"/>
      <c r="E15" s="31">
        <v>0</v>
      </c>
      <c r="F15" s="33"/>
    </row>
    <row r="16" spans="1:6" s="6" customFormat="1" x14ac:dyDescent="0.25">
      <c r="A16" s="85"/>
      <c r="B16" s="7" t="s">
        <v>11</v>
      </c>
      <c r="C16" s="7"/>
      <c r="D16" s="8"/>
      <c r="E16" s="9">
        <v>3</v>
      </c>
      <c r="F16" s="71"/>
    </row>
    <row r="17" spans="1:6" s="6" customFormat="1" ht="15.75" thickBot="1" x14ac:dyDescent="0.3">
      <c r="A17" s="86"/>
      <c r="B17" s="17" t="s">
        <v>12</v>
      </c>
      <c r="C17" s="17"/>
      <c r="D17" s="18"/>
      <c r="E17" s="19">
        <v>10</v>
      </c>
      <c r="F17" s="72"/>
    </row>
    <row r="18" spans="1:6" s="6" customFormat="1" x14ac:dyDescent="0.25">
      <c r="A18" s="84" t="s">
        <v>58</v>
      </c>
      <c r="B18" s="36" t="s">
        <v>10</v>
      </c>
      <c r="C18" s="36"/>
      <c r="D18" s="8"/>
      <c r="E18" s="31">
        <v>0</v>
      </c>
      <c r="F18" s="33"/>
    </row>
    <row r="19" spans="1:6" s="6" customFormat="1" x14ac:dyDescent="0.25">
      <c r="A19" s="85"/>
      <c r="B19" s="7" t="s">
        <v>11</v>
      </c>
      <c r="C19" s="7"/>
      <c r="D19" s="8"/>
      <c r="E19" s="9">
        <v>3</v>
      </c>
      <c r="F19" s="71"/>
    </row>
    <row r="20" spans="1:6" s="6" customFormat="1" ht="15.75" thickBot="1" x14ac:dyDescent="0.3">
      <c r="A20" s="86"/>
      <c r="B20" s="17" t="s">
        <v>12</v>
      </c>
      <c r="C20" s="17"/>
      <c r="D20" s="18"/>
      <c r="E20" s="19">
        <v>10</v>
      </c>
      <c r="F20" s="72"/>
    </row>
    <row r="21" spans="1:6" s="6" customFormat="1" x14ac:dyDescent="0.25">
      <c r="A21" s="84" t="s">
        <v>59</v>
      </c>
      <c r="B21" s="36" t="s">
        <v>10</v>
      </c>
      <c r="C21" s="36"/>
      <c r="D21" s="8"/>
      <c r="E21" s="31">
        <v>0</v>
      </c>
      <c r="F21" s="33"/>
    </row>
    <row r="22" spans="1:6" s="6" customFormat="1" x14ac:dyDescent="0.25">
      <c r="A22" s="85"/>
      <c r="B22" s="7" t="s">
        <v>11</v>
      </c>
      <c r="C22" s="7"/>
      <c r="D22" s="8"/>
      <c r="E22" s="9">
        <v>3</v>
      </c>
      <c r="F22" s="71"/>
    </row>
    <row r="23" spans="1:6" s="6" customFormat="1" ht="15.75" thickBot="1" x14ac:dyDescent="0.3">
      <c r="A23" s="86"/>
      <c r="B23" s="17" t="s">
        <v>12</v>
      </c>
      <c r="C23" s="17"/>
      <c r="D23" s="18"/>
      <c r="E23" s="19">
        <v>10</v>
      </c>
      <c r="F23" s="72"/>
    </row>
    <row r="24" spans="1:6" s="6" customFormat="1" x14ac:dyDescent="0.25">
      <c r="A24" s="84" t="s">
        <v>60</v>
      </c>
      <c r="B24" s="36" t="s">
        <v>10</v>
      </c>
      <c r="C24" s="36"/>
      <c r="D24" s="8"/>
      <c r="E24" s="31">
        <v>0</v>
      </c>
      <c r="F24" s="33"/>
    </row>
    <row r="25" spans="1:6" s="6" customFormat="1" x14ac:dyDescent="0.25">
      <c r="A25" s="85"/>
      <c r="B25" s="7" t="s">
        <v>11</v>
      </c>
      <c r="C25" s="7"/>
      <c r="D25" s="8"/>
      <c r="E25" s="9">
        <v>3</v>
      </c>
      <c r="F25" s="71"/>
    </row>
    <row r="26" spans="1:6" s="6" customFormat="1" ht="15.75" thickBot="1" x14ac:dyDescent="0.3">
      <c r="A26" s="86"/>
      <c r="B26" s="17" t="s">
        <v>12</v>
      </c>
      <c r="C26" s="17"/>
      <c r="D26" s="18"/>
      <c r="E26" s="19">
        <v>10</v>
      </c>
      <c r="F26" s="72"/>
    </row>
    <row r="27" spans="1:6" x14ac:dyDescent="0.25">
      <c r="A27" s="57" t="s">
        <v>61</v>
      </c>
      <c r="B27" s="13" t="s">
        <v>6</v>
      </c>
      <c r="C27" s="13"/>
      <c r="D27" s="14"/>
      <c r="E27" s="31">
        <v>0</v>
      </c>
      <c r="F27" s="60"/>
    </row>
    <row r="28" spans="1:6" x14ac:dyDescent="0.25">
      <c r="A28" s="58"/>
      <c r="B28" s="27" t="s">
        <v>7</v>
      </c>
      <c r="C28" s="27"/>
      <c r="D28" s="28"/>
      <c r="E28" s="32">
        <v>3</v>
      </c>
      <c r="F28" s="61"/>
    </row>
    <row r="29" spans="1:6" ht="15.75" thickBot="1" x14ac:dyDescent="0.3">
      <c r="A29" s="59"/>
      <c r="B29" s="15" t="s">
        <v>8</v>
      </c>
      <c r="C29" s="15"/>
      <c r="D29" s="16"/>
      <c r="E29" s="19">
        <f>10</f>
        <v>10</v>
      </c>
      <c r="F29" s="62"/>
    </row>
    <row r="30" spans="1:6" ht="15.75" thickBot="1" x14ac:dyDescent="0.3">
      <c r="A30" s="21" t="s">
        <v>62</v>
      </c>
      <c r="B30" s="22" t="s">
        <v>63</v>
      </c>
      <c r="C30" s="23"/>
      <c r="D30" s="24"/>
      <c r="E30" s="54">
        <v>5</v>
      </c>
      <c r="F30" s="25"/>
    </row>
    <row r="31" spans="1:6" ht="15.75" thickBot="1" x14ac:dyDescent="0.3">
      <c r="A31" s="21" t="s">
        <v>64</v>
      </c>
      <c r="B31" s="23" t="s">
        <v>42</v>
      </c>
      <c r="C31" s="23"/>
      <c r="D31" s="43"/>
      <c r="E31" s="55">
        <v>5</v>
      </c>
      <c r="F31" s="25"/>
    </row>
    <row r="32" spans="1:6" x14ac:dyDescent="0.25">
      <c r="D32" s="39" t="s">
        <v>23</v>
      </c>
      <c r="E32" s="1">
        <f>E5+E8+E11+E14+E17+E20+E23+E26+E30+E31+E29</f>
        <v>100</v>
      </c>
      <c r="F32" s="42">
        <f>SUM(F6:F31)</f>
        <v>0</v>
      </c>
    </row>
    <row r="33" spans="4:5" x14ac:dyDescent="0.25">
      <c r="D33" s="39" t="s">
        <v>52</v>
      </c>
      <c r="E33" s="56">
        <v>34</v>
      </c>
    </row>
  </sheetData>
  <mergeCells count="19">
    <mergeCell ref="A2:B2"/>
    <mergeCell ref="A6:A8"/>
    <mergeCell ref="F6:F8"/>
    <mergeCell ref="A3:A5"/>
    <mergeCell ref="F3:F5"/>
    <mergeCell ref="A27:A29"/>
    <mergeCell ref="F27:F29"/>
    <mergeCell ref="A24:A26"/>
    <mergeCell ref="F10:F11"/>
    <mergeCell ref="F13:F14"/>
    <mergeCell ref="F16:F17"/>
    <mergeCell ref="F19:F20"/>
    <mergeCell ref="F22:F23"/>
    <mergeCell ref="F25:F26"/>
    <mergeCell ref="A9:A11"/>
    <mergeCell ref="A12:A14"/>
    <mergeCell ref="A15:A17"/>
    <mergeCell ref="A18:A20"/>
    <mergeCell ref="A21:A23"/>
  </mergeCells>
  <pageMargins left="0.7" right="0.7" top="0.75" bottom="0.75" header="0.3" footer="0.3"/>
  <pageSetup paperSize="9" orientation="portrait" horizontalDpi="1200" verticalDpi="1200" r:id="rId1"/>
  <headerFooter>
    <oddHeader>&amp;C&amp;"Arial"&amp;12&amp;K000000 NATO UNCLASSIFIED&amp;1#_x000D_</oddHeader>
    <oddFooter>&amp;C_x000D_&amp;1#&amp;"Arial"&amp;12&amp;K000000 NATO UNCLASSIFIED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30CA6-7985-4B8B-9358-C14156A8D712}">
  <dimension ref="A2:F27"/>
  <sheetViews>
    <sheetView view="pageBreakPreview" zoomScale="130" zoomScaleNormal="100" zoomScaleSheetLayoutView="130" workbookViewId="0">
      <selection activeCell="F35" sqref="F35"/>
    </sheetView>
  </sheetViews>
  <sheetFormatPr defaultRowHeight="15" x14ac:dyDescent="0.25"/>
  <cols>
    <col min="1" max="1" width="145.5703125" customWidth="1"/>
    <col min="2" max="2" width="30.5703125" bestFit="1" customWidth="1"/>
    <col min="3" max="3" width="10.28515625" bestFit="1" customWidth="1"/>
    <col min="4" max="4" width="85.42578125" bestFit="1" customWidth="1"/>
  </cols>
  <sheetData>
    <row r="2" spans="1:6" ht="15.75" thickBot="1" x14ac:dyDescent="0.3">
      <c r="A2" s="63" t="s">
        <v>65</v>
      </c>
      <c r="B2" s="64"/>
      <c r="C2" s="11" t="s">
        <v>1</v>
      </c>
      <c r="D2" s="10" t="s">
        <v>2</v>
      </c>
      <c r="E2" s="12" t="s">
        <v>3</v>
      </c>
      <c r="F2" s="12" t="s">
        <v>4</v>
      </c>
    </row>
    <row r="3" spans="1:6" x14ac:dyDescent="0.25">
      <c r="A3" s="57" t="s">
        <v>5</v>
      </c>
      <c r="B3" s="13" t="s">
        <v>6</v>
      </c>
      <c r="C3" s="13"/>
      <c r="D3" s="14"/>
      <c r="E3" s="31">
        <v>0</v>
      </c>
      <c r="F3" s="82"/>
    </row>
    <row r="4" spans="1:6" x14ac:dyDescent="0.25">
      <c r="A4" s="58"/>
      <c r="B4" s="27" t="s">
        <v>7</v>
      </c>
      <c r="C4" s="27"/>
      <c r="D4" s="28"/>
      <c r="E4" s="32">
        <v>3</v>
      </c>
      <c r="F4" s="80"/>
    </row>
    <row r="5" spans="1:6" ht="15.75" thickBot="1" x14ac:dyDescent="0.3">
      <c r="A5" s="59"/>
      <c r="B5" s="15" t="s">
        <v>8</v>
      </c>
      <c r="C5" s="15"/>
      <c r="D5" s="16"/>
      <c r="E5" s="19">
        <v>10</v>
      </c>
      <c r="F5" s="83"/>
    </row>
    <row r="6" spans="1:6" s="6" customFormat="1" x14ac:dyDescent="0.25">
      <c r="A6" s="84" t="s">
        <v>66</v>
      </c>
      <c r="B6" s="36" t="s">
        <v>10</v>
      </c>
      <c r="C6" s="36"/>
      <c r="D6" s="37"/>
      <c r="E6" s="31">
        <v>0</v>
      </c>
      <c r="F6" s="79"/>
    </row>
    <row r="7" spans="1:6" s="6" customFormat="1" x14ac:dyDescent="0.25">
      <c r="A7" s="85"/>
      <c r="B7" s="7" t="s">
        <v>11</v>
      </c>
      <c r="C7" s="7"/>
      <c r="D7" s="8"/>
      <c r="E7" s="9">
        <v>5</v>
      </c>
      <c r="F7" s="80"/>
    </row>
    <row r="8" spans="1:6" s="6" customFormat="1" ht="15.75" thickBot="1" x14ac:dyDescent="0.3">
      <c r="A8" s="86"/>
      <c r="B8" s="17" t="s">
        <v>12</v>
      </c>
      <c r="C8" s="17"/>
      <c r="D8" s="18"/>
      <c r="E8" s="19">
        <v>15</v>
      </c>
      <c r="F8" s="72"/>
    </row>
    <row r="9" spans="1:6" s="6" customFormat="1" x14ac:dyDescent="0.25">
      <c r="A9" s="84" t="s">
        <v>67</v>
      </c>
      <c r="B9" s="36" t="s">
        <v>10</v>
      </c>
      <c r="C9" s="36"/>
      <c r="D9" s="37"/>
      <c r="E9" s="31">
        <v>0</v>
      </c>
      <c r="F9" s="79"/>
    </row>
    <row r="10" spans="1:6" s="6" customFormat="1" x14ac:dyDescent="0.25">
      <c r="A10" s="85"/>
      <c r="B10" s="7" t="s">
        <v>11</v>
      </c>
      <c r="C10" s="7"/>
      <c r="D10" s="8"/>
      <c r="E10" s="9">
        <v>5</v>
      </c>
      <c r="F10" s="80"/>
    </row>
    <row r="11" spans="1:6" s="6" customFormat="1" ht="15.75" thickBot="1" x14ac:dyDescent="0.3">
      <c r="A11" s="86"/>
      <c r="B11" s="17" t="s">
        <v>12</v>
      </c>
      <c r="C11" s="17"/>
      <c r="D11" s="18"/>
      <c r="E11" s="19">
        <v>15</v>
      </c>
      <c r="F11" s="72"/>
    </row>
    <row r="12" spans="1:6" s="6" customFormat="1" x14ac:dyDescent="0.25">
      <c r="A12" s="84" t="s">
        <v>68</v>
      </c>
      <c r="B12" s="36" t="s">
        <v>10</v>
      </c>
      <c r="C12" s="36"/>
      <c r="D12" s="37"/>
      <c r="E12" s="31">
        <v>0</v>
      </c>
      <c r="F12" s="79"/>
    </row>
    <row r="13" spans="1:6" s="6" customFormat="1" x14ac:dyDescent="0.25">
      <c r="A13" s="85"/>
      <c r="B13" s="7" t="s">
        <v>11</v>
      </c>
      <c r="C13" s="7"/>
      <c r="D13" s="8"/>
      <c r="E13" s="9">
        <v>3</v>
      </c>
      <c r="F13" s="80"/>
    </row>
    <row r="14" spans="1:6" s="6" customFormat="1" ht="15.75" thickBot="1" x14ac:dyDescent="0.3">
      <c r="A14" s="86"/>
      <c r="B14" s="17" t="s">
        <v>12</v>
      </c>
      <c r="C14" s="17"/>
      <c r="D14" s="18"/>
      <c r="E14" s="19">
        <v>10</v>
      </c>
      <c r="F14" s="72"/>
    </row>
    <row r="15" spans="1:6" s="6" customFormat="1" x14ac:dyDescent="0.25">
      <c r="A15" s="84" t="s">
        <v>69</v>
      </c>
      <c r="B15" s="36" t="s">
        <v>10</v>
      </c>
      <c r="C15" s="36"/>
      <c r="D15" s="37"/>
      <c r="E15" s="31">
        <v>0</v>
      </c>
      <c r="F15" s="79"/>
    </row>
    <row r="16" spans="1:6" s="6" customFormat="1" x14ac:dyDescent="0.25">
      <c r="A16" s="85"/>
      <c r="B16" s="7" t="s">
        <v>11</v>
      </c>
      <c r="C16" s="7"/>
      <c r="D16" s="8"/>
      <c r="E16" s="9">
        <v>3</v>
      </c>
      <c r="F16" s="80"/>
    </row>
    <row r="17" spans="1:6" s="6" customFormat="1" ht="15.75" thickBot="1" x14ac:dyDescent="0.3">
      <c r="A17" s="86"/>
      <c r="B17" s="17" t="s">
        <v>12</v>
      </c>
      <c r="C17" s="17"/>
      <c r="D17" s="18"/>
      <c r="E17" s="19">
        <v>10</v>
      </c>
      <c r="F17" s="72"/>
    </row>
    <row r="18" spans="1:6" s="6" customFormat="1" x14ac:dyDescent="0.25">
      <c r="A18" s="84" t="s">
        <v>70</v>
      </c>
      <c r="B18" s="36" t="s">
        <v>10</v>
      </c>
      <c r="C18" s="36"/>
      <c r="D18" s="37"/>
      <c r="E18" s="31">
        <v>0</v>
      </c>
      <c r="F18" s="79"/>
    </row>
    <row r="19" spans="1:6" s="6" customFormat="1" x14ac:dyDescent="0.25">
      <c r="A19" s="85"/>
      <c r="B19" s="7" t="s">
        <v>11</v>
      </c>
      <c r="C19" s="7"/>
      <c r="D19" s="8"/>
      <c r="E19" s="9">
        <v>3</v>
      </c>
      <c r="F19" s="80"/>
    </row>
    <row r="20" spans="1:6" s="6" customFormat="1" ht="15.75" thickBot="1" x14ac:dyDescent="0.3">
      <c r="A20" s="86"/>
      <c r="B20" s="17" t="s">
        <v>12</v>
      </c>
      <c r="C20" s="17"/>
      <c r="D20" s="18"/>
      <c r="E20" s="19">
        <v>10</v>
      </c>
      <c r="F20" s="72"/>
    </row>
    <row r="21" spans="1:6" x14ac:dyDescent="0.25">
      <c r="A21" s="57" t="s">
        <v>71</v>
      </c>
      <c r="B21" s="13" t="s">
        <v>6</v>
      </c>
      <c r="C21" s="13"/>
      <c r="D21" s="14"/>
      <c r="E21" s="31">
        <v>0</v>
      </c>
      <c r="F21" s="79"/>
    </row>
    <row r="22" spans="1:6" x14ac:dyDescent="0.25">
      <c r="A22" s="58"/>
      <c r="B22" s="27" t="s">
        <v>7</v>
      </c>
      <c r="C22" s="27"/>
      <c r="D22" s="28"/>
      <c r="E22" s="32">
        <v>3</v>
      </c>
      <c r="F22" s="80"/>
    </row>
    <row r="23" spans="1:6" ht="15.75" thickBot="1" x14ac:dyDescent="0.3">
      <c r="A23" s="59"/>
      <c r="B23" s="15" t="s">
        <v>8</v>
      </c>
      <c r="C23" s="15"/>
      <c r="D23" s="16"/>
      <c r="E23" s="19">
        <v>10</v>
      </c>
      <c r="F23" s="72"/>
    </row>
    <row r="24" spans="1:6" ht="15.75" thickBot="1" x14ac:dyDescent="0.3">
      <c r="A24" s="21" t="s">
        <v>49</v>
      </c>
      <c r="B24" s="22" t="s">
        <v>63</v>
      </c>
      <c r="C24" s="23"/>
      <c r="D24" s="24"/>
      <c r="E24" s="54">
        <v>10</v>
      </c>
      <c r="F24" s="25"/>
    </row>
    <row r="25" spans="1:6" ht="15.75" thickBot="1" x14ac:dyDescent="0.3">
      <c r="A25" s="21" t="s">
        <v>72</v>
      </c>
      <c r="B25" s="23" t="s">
        <v>42</v>
      </c>
      <c r="C25" s="23"/>
      <c r="D25" s="24"/>
      <c r="E25" s="54">
        <v>10</v>
      </c>
      <c r="F25" s="25"/>
    </row>
    <row r="26" spans="1:6" x14ac:dyDescent="0.25">
      <c r="D26" s="4" t="s">
        <v>23</v>
      </c>
      <c r="E26" s="20">
        <f>E5+E8+E11+E14+E17+E20+E23+E24+E25</f>
        <v>100</v>
      </c>
      <c r="F26" s="20">
        <f>SUM(F3:F25)</f>
        <v>0</v>
      </c>
    </row>
    <row r="27" spans="1:6" x14ac:dyDescent="0.25">
      <c r="D27" s="39" t="s">
        <v>52</v>
      </c>
      <c r="E27" s="56">
        <v>42</v>
      </c>
    </row>
  </sheetData>
  <mergeCells count="15">
    <mergeCell ref="A2:B2"/>
    <mergeCell ref="A3:A5"/>
    <mergeCell ref="F3:F5"/>
    <mergeCell ref="A21:A23"/>
    <mergeCell ref="F21:F23"/>
    <mergeCell ref="A6:A8"/>
    <mergeCell ref="A9:A11"/>
    <mergeCell ref="A12:A14"/>
    <mergeCell ref="A15:A17"/>
    <mergeCell ref="A18:A20"/>
    <mergeCell ref="F6:F8"/>
    <mergeCell ref="F9:F11"/>
    <mergeCell ref="F12:F14"/>
    <mergeCell ref="F15:F17"/>
    <mergeCell ref="F18:F20"/>
  </mergeCells>
  <pageMargins left="0.7" right="0.7" top="0.75" bottom="0.75" header="0.3" footer="0.3"/>
  <pageSetup paperSize="9" orientation="portrait" horizontalDpi="1200" verticalDpi="1200" r:id="rId1"/>
  <headerFooter>
    <oddHeader>&amp;C&amp;"Arial"&amp;12&amp;K000000 NATO UNCLASSIFIED&amp;1#_x000D_</oddHeader>
    <oddFooter>&amp;C_x000D_&amp;1#&amp;"Arial"&amp;12&amp;K000000 NATO UNCLASSIFIED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20EE0-CB2D-40C5-B033-32088DA51CBD}">
  <dimension ref="A2:F24"/>
  <sheetViews>
    <sheetView view="pageBreakPreview" zoomScale="140" zoomScaleNormal="100" zoomScaleSheetLayoutView="140" workbookViewId="0">
      <selection activeCell="D30" sqref="D30"/>
    </sheetView>
  </sheetViews>
  <sheetFormatPr defaultRowHeight="15" x14ac:dyDescent="0.25"/>
  <cols>
    <col min="1" max="1" width="142.28515625" customWidth="1"/>
    <col min="2" max="2" width="30.5703125" bestFit="1" customWidth="1"/>
    <col min="3" max="3" width="10.28515625" bestFit="1" customWidth="1"/>
    <col min="4" max="4" width="85.42578125" bestFit="1" customWidth="1"/>
  </cols>
  <sheetData>
    <row r="2" spans="1:6" ht="15.75" thickBot="1" x14ac:dyDescent="0.3">
      <c r="A2" s="63" t="s">
        <v>73</v>
      </c>
      <c r="B2" s="64"/>
      <c r="C2" s="11" t="s">
        <v>1</v>
      </c>
      <c r="D2" s="10" t="s">
        <v>2</v>
      </c>
      <c r="E2" s="12" t="s">
        <v>3</v>
      </c>
      <c r="F2" s="12" t="s">
        <v>4</v>
      </c>
    </row>
    <row r="3" spans="1:6" x14ac:dyDescent="0.25">
      <c r="A3" s="57" t="s">
        <v>5</v>
      </c>
      <c r="B3" s="13" t="s">
        <v>6</v>
      </c>
      <c r="C3" s="13"/>
      <c r="D3" s="14"/>
      <c r="E3" s="31">
        <v>0</v>
      </c>
      <c r="F3" s="82"/>
    </row>
    <row r="4" spans="1:6" x14ac:dyDescent="0.25">
      <c r="A4" s="58"/>
      <c r="B4" s="27" t="s">
        <v>7</v>
      </c>
      <c r="C4" s="27"/>
      <c r="D4" s="28"/>
      <c r="E4" s="32">
        <v>3</v>
      </c>
      <c r="F4" s="80"/>
    </row>
    <row r="5" spans="1:6" ht="15.75" thickBot="1" x14ac:dyDescent="0.3">
      <c r="A5" s="59"/>
      <c r="B5" s="15" t="s">
        <v>8</v>
      </c>
      <c r="C5" s="15"/>
      <c r="D5" s="16"/>
      <c r="E5" s="19">
        <v>10</v>
      </c>
      <c r="F5" s="83"/>
    </row>
    <row r="6" spans="1:6" s="6" customFormat="1" x14ac:dyDescent="0.25">
      <c r="A6" s="84" t="s">
        <v>74</v>
      </c>
      <c r="B6" s="36" t="s">
        <v>10</v>
      </c>
      <c r="C6" s="36"/>
      <c r="D6" s="37"/>
      <c r="E6" s="31">
        <v>0</v>
      </c>
      <c r="F6" s="79"/>
    </row>
    <row r="7" spans="1:6" s="6" customFormat="1" x14ac:dyDescent="0.25">
      <c r="A7" s="85"/>
      <c r="B7" s="7" t="s">
        <v>75</v>
      </c>
      <c r="C7" s="7"/>
      <c r="D7" s="8"/>
      <c r="E7" s="9">
        <v>5</v>
      </c>
      <c r="F7" s="80"/>
    </row>
    <row r="8" spans="1:6" s="6" customFormat="1" x14ac:dyDescent="0.25">
      <c r="A8" s="85"/>
      <c r="B8" s="38" t="s">
        <v>76</v>
      </c>
      <c r="C8" s="29"/>
      <c r="D8" s="30"/>
      <c r="E8" s="35">
        <v>15</v>
      </c>
      <c r="F8" s="80"/>
    </row>
    <row r="9" spans="1:6" s="6" customFormat="1" ht="15.75" thickBot="1" x14ac:dyDescent="0.3">
      <c r="A9" s="86"/>
      <c r="B9" s="17" t="s">
        <v>77</v>
      </c>
      <c r="C9" s="17"/>
      <c r="D9" s="18"/>
      <c r="E9" s="19">
        <v>25</v>
      </c>
      <c r="F9" s="72"/>
    </row>
    <row r="10" spans="1:6" s="6" customFormat="1" x14ac:dyDescent="0.25">
      <c r="A10" s="84" t="s">
        <v>78</v>
      </c>
      <c r="B10" s="36" t="s">
        <v>10</v>
      </c>
      <c r="C10" s="36"/>
      <c r="D10" s="37"/>
      <c r="E10" s="31">
        <v>0</v>
      </c>
      <c r="F10" s="33"/>
    </row>
    <row r="11" spans="1:6" s="6" customFormat="1" x14ac:dyDescent="0.25">
      <c r="A11" s="85"/>
      <c r="B11" s="7" t="s">
        <v>75</v>
      </c>
      <c r="C11" s="7"/>
      <c r="D11" s="8"/>
      <c r="E11" s="9">
        <v>5</v>
      </c>
      <c r="F11" s="40"/>
    </row>
    <row r="12" spans="1:6" s="6" customFormat="1" x14ac:dyDescent="0.25">
      <c r="A12" s="85"/>
      <c r="B12" s="38" t="s">
        <v>76</v>
      </c>
      <c r="C12" s="29"/>
      <c r="D12" s="30"/>
      <c r="E12" s="35">
        <v>15</v>
      </c>
      <c r="F12" s="45"/>
    </row>
    <row r="13" spans="1:6" s="6" customFormat="1" ht="15.75" thickBot="1" x14ac:dyDescent="0.3">
      <c r="A13" s="86"/>
      <c r="B13" s="17" t="s">
        <v>77</v>
      </c>
      <c r="C13" s="17"/>
      <c r="D13" s="18"/>
      <c r="E13" s="19">
        <v>25</v>
      </c>
      <c r="F13" s="41"/>
    </row>
    <row r="14" spans="1:6" x14ac:dyDescent="0.25">
      <c r="A14" s="57" t="s">
        <v>79</v>
      </c>
      <c r="B14" s="13" t="s">
        <v>6</v>
      </c>
      <c r="C14" s="13"/>
      <c r="D14" s="14"/>
      <c r="E14" s="31">
        <v>0</v>
      </c>
      <c r="F14" s="82"/>
    </row>
    <row r="15" spans="1:6" x14ac:dyDescent="0.25">
      <c r="A15" s="58"/>
      <c r="B15" s="27" t="s">
        <v>7</v>
      </c>
      <c r="C15" s="27"/>
      <c r="D15" s="28"/>
      <c r="E15" s="32">
        <v>5</v>
      </c>
      <c r="F15" s="80"/>
    </row>
    <row r="16" spans="1:6" ht="15.75" thickBot="1" x14ac:dyDescent="0.3">
      <c r="A16" s="59"/>
      <c r="B16" s="15" t="s">
        <v>8</v>
      </c>
      <c r="C16" s="15"/>
      <c r="D16" s="16"/>
      <c r="E16" s="19">
        <v>15</v>
      </c>
      <c r="F16" s="83"/>
    </row>
    <row r="17" spans="1:6" x14ac:dyDescent="0.25">
      <c r="A17" s="57" t="s">
        <v>80</v>
      </c>
      <c r="B17" s="13" t="s">
        <v>6</v>
      </c>
      <c r="C17" s="13"/>
      <c r="D17" s="14"/>
      <c r="E17" s="31">
        <v>0</v>
      </c>
      <c r="F17" s="82"/>
    </row>
    <row r="18" spans="1:6" x14ac:dyDescent="0.25">
      <c r="A18" s="58"/>
      <c r="B18" s="27" t="s">
        <v>7</v>
      </c>
      <c r="C18" s="27"/>
      <c r="D18" s="28"/>
      <c r="E18" s="32">
        <v>5</v>
      </c>
      <c r="F18" s="80"/>
    </row>
    <row r="19" spans="1:6" ht="15.75" thickBot="1" x14ac:dyDescent="0.3">
      <c r="A19" s="59"/>
      <c r="B19" s="15" t="s">
        <v>8</v>
      </c>
      <c r="C19" s="15"/>
      <c r="D19" s="16"/>
      <c r="E19" s="19">
        <v>15</v>
      </c>
      <c r="F19" s="83"/>
    </row>
    <row r="20" spans="1:6" ht="15.75" thickBot="1" x14ac:dyDescent="0.3">
      <c r="A20" s="21" t="s">
        <v>81</v>
      </c>
      <c r="B20" s="23" t="s">
        <v>42</v>
      </c>
      <c r="C20" s="23"/>
      <c r="D20" s="24"/>
      <c r="E20" s="54">
        <v>10</v>
      </c>
      <c r="F20" s="25"/>
    </row>
    <row r="21" spans="1:6" x14ac:dyDescent="0.25">
      <c r="D21" s="4" t="s">
        <v>23</v>
      </c>
      <c r="E21" s="20">
        <f>E5+E9+E20+E19+E16+E13</f>
        <v>100</v>
      </c>
      <c r="F21" s="20">
        <f>SUM(F3:F20)</f>
        <v>0</v>
      </c>
    </row>
    <row r="22" spans="1:6" x14ac:dyDescent="0.25">
      <c r="D22" s="39" t="s">
        <v>52</v>
      </c>
      <c r="E22" s="56">
        <v>30</v>
      </c>
    </row>
    <row r="24" spans="1:6" x14ac:dyDescent="0.25">
      <c r="A24" s="34"/>
    </row>
  </sheetData>
  <mergeCells count="10">
    <mergeCell ref="A2:B2"/>
    <mergeCell ref="A3:A5"/>
    <mergeCell ref="F3:F5"/>
    <mergeCell ref="A6:A9"/>
    <mergeCell ref="F6:F9"/>
    <mergeCell ref="A10:A13"/>
    <mergeCell ref="A14:A16"/>
    <mergeCell ref="F14:F16"/>
    <mergeCell ref="A17:A19"/>
    <mergeCell ref="F17:F19"/>
  </mergeCells>
  <pageMargins left="0.7" right="0.7" top="0.75" bottom="0.75" header="0.3" footer="0.3"/>
  <pageSetup paperSize="9" orientation="portrait" horizontalDpi="1200" verticalDpi="1200" r:id="rId1"/>
  <headerFooter>
    <oddHeader>&amp;C&amp;"Arial"&amp;12&amp;K000000 NATO UNCLASSIFIED&amp;1#_x000D_</oddHeader>
    <oddFooter>&amp;C_x000D_&amp;1#&amp;"Arial"&amp;12&amp;K000000 NATO UNCLASSIFIED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69FB6-45D7-4C19-8983-C7879D2F56BC}">
  <dimension ref="A2:F20"/>
  <sheetViews>
    <sheetView view="pageBreakPreview" zoomScale="120" zoomScaleNormal="100" zoomScaleSheetLayoutView="120" workbookViewId="0">
      <selection activeCell="H32" sqref="H32"/>
    </sheetView>
  </sheetViews>
  <sheetFormatPr defaultRowHeight="15" x14ac:dyDescent="0.25"/>
  <cols>
    <col min="1" max="1" width="142.28515625" customWidth="1"/>
    <col min="2" max="2" width="30.5703125" bestFit="1" customWidth="1"/>
    <col min="3" max="3" width="10.28515625" bestFit="1" customWidth="1"/>
    <col min="4" max="4" width="85.42578125" bestFit="1" customWidth="1"/>
  </cols>
  <sheetData>
    <row r="2" spans="1:6" ht="15.75" thickBot="1" x14ac:dyDescent="0.3">
      <c r="A2" s="63" t="s">
        <v>82</v>
      </c>
      <c r="B2" s="64"/>
      <c r="C2" s="11" t="s">
        <v>1</v>
      </c>
      <c r="D2" s="10" t="s">
        <v>2</v>
      </c>
      <c r="E2" s="12" t="s">
        <v>3</v>
      </c>
      <c r="F2" s="12" t="s">
        <v>4</v>
      </c>
    </row>
    <row r="3" spans="1:6" x14ac:dyDescent="0.25">
      <c r="A3" s="57" t="s">
        <v>83</v>
      </c>
      <c r="B3" s="13" t="s">
        <v>6</v>
      </c>
      <c r="C3" s="13"/>
      <c r="D3" s="14"/>
      <c r="E3" s="31">
        <v>0</v>
      </c>
      <c r="F3" s="60">
        <v>0</v>
      </c>
    </row>
    <row r="4" spans="1:6" x14ac:dyDescent="0.25">
      <c r="A4" s="58"/>
      <c r="B4" s="27" t="s">
        <v>7</v>
      </c>
      <c r="C4" s="27"/>
      <c r="D4" s="28"/>
      <c r="E4" s="32">
        <v>3</v>
      </c>
      <c r="F4" s="61"/>
    </row>
    <row r="5" spans="1:6" ht="15.75" thickBot="1" x14ac:dyDescent="0.3">
      <c r="A5" s="59"/>
      <c r="B5" s="15" t="s">
        <v>8</v>
      </c>
      <c r="C5" s="15"/>
      <c r="D5" s="16"/>
      <c r="E5" s="19">
        <v>10</v>
      </c>
      <c r="F5" s="62"/>
    </row>
    <row r="6" spans="1:6" x14ac:dyDescent="0.25">
      <c r="A6" s="57" t="s">
        <v>84</v>
      </c>
      <c r="B6" s="13" t="s">
        <v>6</v>
      </c>
      <c r="C6" s="13"/>
      <c r="D6" s="14"/>
      <c r="E6" s="31">
        <v>0</v>
      </c>
      <c r="F6" s="60"/>
    </row>
    <row r="7" spans="1:6" x14ac:dyDescent="0.25">
      <c r="A7" s="58"/>
      <c r="B7" s="27" t="s">
        <v>7</v>
      </c>
      <c r="C7" s="27"/>
      <c r="D7" s="28"/>
      <c r="E7" s="32">
        <v>10</v>
      </c>
      <c r="F7" s="61"/>
    </row>
    <row r="8" spans="1:6" ht="15.75" thickBot="1" x14ac:dyDescent="0.3">
      <c r="A8" s="59"/>
      <c r="B8" s="15" t="s">
        <v>8</v>
      </c>
      <c r="C8" s="15"/>
      <c r="D8" s="16"/>
      <c r="E8" s="19">
        <v>25</v>
      </c>
      <c r="F8" s="62"/>
    </row>
    <row r="9" spans="1:6" x14ac:dyDescent="0.25">
      <c r="A9" s="57" t="s">
        <v>85</v>
      </c>
      <c r="B9" s="13" t="s">
        <v>6</v>
      </c>
      <c r="C9" s="13"/>
      <c r="D9" s="14"/>
      <c r="E9" s="31">
        <v>0</v>
      </c>
      <c r="F9" s="60"/>
    </row>
    <row r="10" spans="1:6" x14ac:dyDescent="0.25">
      <c r="A10" s="58"/>
      <c r="B10" s="27" t="s">
        <v>7</v>
      </c>
      <c r="C10" s="27"/>
      <c r="D10" s="28"/>
      <c r="E10" s="32">
        <v>5</v>
      </c>
      <c r="F10" s="61"/>
    </row>
    <row r="11" spans="1:6" ht="15.75" thickBot="1" x14ac:dyDescent="0.3">
      <c r="A11" s="59"/>
      <c r="B11" s="15" t="s">
        <v>8</v>
      </c>
      <c r="C11" s="15"/>
      <c r="D11" s="16"/>
      <c r="E11" s="19">
        <v>15</v>
      </c>
      <c r="F11" s="62"/>
    </row>
    <row r="12" spans="1:6" x14ac:dyDescent="0.25">
      <c r="A12" s="57" t="s">
        <v>86</v>
      </c>
      <c r="B12" s="13" t="s">
        <v>6</v>
      </c>
      <c r="C12" s="13"/>
      <c r="D12" s="14"/>
      <c r="E12" s="31">
        <v>0</v>
      </c>
      <c r="F12" s="60"/>
    </row>
    <row r="13" spans="1:6" x14ac:dyDescent="0.25">
      <c r="A13" s="58"/>
      <c r="B13" s="27" t="s">
        <v>7</v>
      </c>
      <c r="C13" s="27"/>
      <c r="D13" s="28"/>
      <c r="E13" s="32">
        <v>10</v>
      </c>
      <c r="F13" s="61"/>
    </row>
    <row r="14" spans="1:6" ht="15.75" thickBot="1" x14ac:dyDescent="0.3">
      <c r="A14" s="59"/>
      <c r="B14" s="15" t="s">
        <v>8</v>
      </c>
      <c r="C14" s="15"/>
      <c r="D14" s="16"/>
      <c r="E14" s="19">
        <v>25</v>
      </c>
      <c r="F14" s="62"/>
    </row>
    <row r="15" spans="1:6" x14ac:dyDescent="0.25">
      <c r="A15" s="57" t="s">
        <v>87</v>
      </c>
      <c r="B15" s="13" t="s">
        <v>6</v>
      </c>
      <c r="C15" s="13"/>
      <c r="D15" s="14"/>
      <c r="E15" s="31">
        <v>0</v>
      </c>
      <c r="F15" s="60"/>
    </row>
    <row r="16" spans="1:6" x14ac:dyDescent="0.25">
      <c r="A16" s="58"/>
      <c r="B16" s="27" t="s">
        <v>7</v>
      </c>
      <c r="C16" s="27"/>
      <c r="D16" s="28"/>
      <c r="E16" s="32">
        <v>5</v>
      </c>
      <c r="F16" s="61"/>
    </row>
    <row r="17" spans="1:6" ht="15.75" thickBot="1" x14ac:dyDescent="0.3">
      <c r="A17" s="59"/>
      <c r="B17" s="15" t="s">
        <v>8</v>
      </c>
      <c r="C17" s="15"/>
      <c r="D17" s="16"/>
      <c r="E17" s="19">
        <v>15</v>
      </c>
      <c r="F17" s="62"/>
    </row>
    <row r="18" spans="1:6" ht="15.75" thickBot="1" x14ac:dyDescent="0.3">
      <c r="A18" s="21" t="s">
        <v>81</v>
      </c>
      <c r="B18" s="23" t="s">
        <v>42</v>
      </c>
      <c r="C18" s="23"/>
      <c r="D18" s="43"/>
      <c r="E18" s="55">
        <v>10</v>
      </c>
      <c r="F18" s="25"/>
    </row>
    <row r="19" spans="1:6" x14ac:dyDescent="0.25">
      <c r="D19" s="39" t="s">
        <v>23</v>
      </c>
      <c r="E19" s="1">
        <f>E5+E8+E11+E14+E17+E18</f>
        <v>100</v>
      </c>
      <c r="F19" s="42">
        <f>SUM(F3:F18)</f>
        <v>0</v>
      </c>
    </row>
    <row r="20" spans="1:6" x14ac:dyDescent="0.25">
      <c r="A20" s="26"/>
      <c r="D20" s="39" t="s">
        <v>24</v>
      </c>
      <c r="E20" s="56">
        <v>40</v>
      </c>
    </row>
  </sheetData>
  <mergeCells count="11">
    <mergeCell ref="A2:B2"/>
    <mergeCell ref="A3:A5"/>
    <mergeCell ref="F3:F5"/>
    <mergeCell ref="A6:A8"/>
    <mergeCell ref="F6:F8"/>
    <mergeCell ref="A12:A14"/>
    <mergeCell ref="F12:F14"/>
    <mergeCell ref="A15:A17"/>
    <mergeCell ref="F15:F17"/>
    <mergeCell ref="A9:A11"/>
    <mergeCell ref="F9:F11"/>
  </mergeCells>
  <pageMargins left="0.7" right="0.7" top="0.75" bottom="0.75" header="0.3" footer="0.3"/>
  <pageSetup paperSize="9" orientation="portrait" horizontalDpi="1200" verticalDpi="1200" r:id="rId1"/>
  <headerFooter>
    <oddHeader>&amp;C&amp;"Arial"&amp;12&amp;K000000 NATO UNCLASSIFIED&amp;1#_x000D_</oddHeader>
    <oddFooter>&amp;C_x000D_&amp;1#&amp;"Arial"&amp;12&amp;K000000 NATO UNCLASSIFIED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DDFBA-51D8-47BC-B79E-C2F0421B064F}">
  <dimension ref="A2:F21"/>
  <sheetViews>
    <sheetView view="pageBreakPreview" topLeftCell="B1" zoomScale="140" zoomScaleNormal="100" zoomScaleSheetLayoutView="140" workbookViewId="0">
      <selection activeCell="E22" sqref="E22"/>
    </sheetView>
  </sheetViews>
  <sheetFormatPr defaultRowHeight="15" x14ac:dyDescent="0.25"/>
  <cols>
    <col min="1" max="1" width="142.28515625" customWidth="1"/>
    <col min="2" max="2" width="30.5703125" bestFit="1" customWidth="1"/>
    <col min="3" max="3" width="10.28515625" bestFit="1" customWidth="1"/>
    <col min="4" max="4" width="85.42578125" bestFit="1" customWidth="1"/>
  </cols>
  <sheetData>
    <row r="2" spans="1:6" ht="15.75" thickBot="1" x14ac:dyDescent="0.3">
      <c r="A2" s="63" t="s">
        <v>88</v>
      </c>
      <c r="B2" s="64"/>
      <c r="C2" s="11" t="s">
        <v>1</v>
      </c>
      <c r="D2" s="10" t="s">
        <v>2</v>
      </c>
      <c r="E2" s="12" t="s">
        <v>3</v>
      </c>
      <c r="F2" s="12" t="s">
        <v>4</v>
      </c>
    </row>
    <row r="3" spans="1:6" x14ac:dyDescent="0.25">
      <c r="A3" s="57" t="s">
        <v>83</v>
      </c>
      <c r="B3" s="13" t="s">
        <v>6</v>
      </c>
      <c r="C3" s="13"/>
      <c r="D3" s="14"/>
      <c r="E3" s="31">
        <v>0</v>
      </c>
      <c r="F3" s="60"/>
    </row>
    <row r="4" spans="1:6" x14ac:dyDescent="0.25">
      <c r="A4" s="58"/>
      <c r="B4" s="27" t="s">
        <v>7</v>
      </c>
      <c r="C4" s="27"/>
      <c r="D4" s="28"/>
      <c r="E4" s="32">
        <v>3</v>
      </c>
      <c r="F4" s="61"/>
    </row>
    <row r="5" spans="1:6" ht="15.75" thickBot="1" x14ac:dyDescent="0.3">
      <c r="A5" s="59"/>
      <c r="B5" s="15" t="s">
        <v>8</v>
      </c>
      <c r="C5" s="15"/>
      <c r="D5" s="16"/>
      <c r="E5" s="19">
        <v>10</v>
      </c>
      <c r="F5" s="62"/>
    </row>
    <row r="6" spans="1:6" x14ac:dyDescent="0.25">
      <c r="A6" s="57" t="s">
        <v>89</v>
      </c>
      <c r="B6" s="36" t="s">
        <v>10</v>
      </c>
      <c r="C6" s="36"/>
      <c r="D6" s="37"/>
      <c r="E6" s="31">
        <v>0</v>
      </c>
      <c r="F6" s="33"/>
    </row>
    <row r="7" spans="1:6" x14ac:dyDescent="0.25">
      <c r="A7" s="58"/>
      <c r="B7" s="7" t="s">
        <v>11</v>
      </c>
      <c r="C7" s="7"/>
      <c r="D7" s="8"/>
      <c r="E7" s="9">
        <v>6</v>
      </c>
      <c r="F7" s="71"/>
    </row>
    <row r="8" spans="1:6" ht="15.75" thickBot="1" x14ac:dyDescent="0.3">
      <c r="A8" s="59"/>
      <c r="B8" s="17" t="s">
        <v>12</v>
      </c>
      <c r="C8" s="17"/>
      <c r="D8" s="18"/>
      <c r="E8" s="19">
        <v>20</v>
      </c>
      <c r="F8" s="72"/>
    </row>
    <row r="9" spans="1:6" x14ac:dyDescent="0.25">
      <c r="A9" s="57" t="s">
        <v>90</v>
      </c>
      <c r="B9" s="13" t="s">
        <v>6</v>
      </c>
      <c r="C9" s="13"/>
      <c r="D9" s="14"/>
      <c r="E9" s="31">
        <v>0</v>
      </c>
      <c r="F9" s="60"/>
    </row>
    <row r="10" spans="1:6" x14ac:dyDescent="0.25">
      <c r="A10" s="58"/>
      <c r="B10" s="27" t="s">
        <v>7</v>
      </c>
      <c r="C10" s="27"/>
      <c r="D10" s="28"/>
      <c r="E10" s="32">
        <v>6</v>
      </c>
      <c r="F10" s="61"/>
    </row>
    <row r="11" spans="1:6" ht="15.75" thickBot="1" x14ac:dyDescent="0.3">
      <c r="A11" s="59"/>
      <c r="B11" s="15" t="s">
        <v>8</v>
      </c>
      <c r="C11" s="15"/>
      <c r="D11" s="16"/>
      <c r="E11" s="19">
        <v>20</v>
      </c>
      <c r="F11" s="62"/>
    </row>
    <row r="12" spans="1:6" x14ac:dyDescent="0.25">
      <c r="A12" s="57" t="s">
        <v>91</v>
      </c>
      <c r="B12" s="13" t="s">
        <v>6</v>
      </c>
      <c r="C12" s="13"/>
      <c r="D12" s="14"/>
      <c r="E12" s="31">
        <v>0</v>
      </c>
      <c r="F12" s="60"/>
    </row>
    <row r="13" spans="1:6" x14ac:dyDescent="0.25">
      <c r="A13" s="58"/>
      <c r="B13" s="27" t="s">
        <v>7</v>
      </c>
      <c r="C13" s="27"/>
      <c r="D13" s="28"/>
      <c r="E13" s="32">
        <v>5</v>
      </c>
      <c r="F13" s="61"/>
    </row>
    <row r="14" spans="1:6" ht="15.75" thickBot="1" x14ac:dyDescent="0.3">
      <c r="A14" s="59"/>
      <c r="B14" s="15" t="s">
        <v>8</v>
      </c>
      <c r="C14" s="15"/>
      <c r="D14" s="16"/>
      <c r="E14" s="19">
        <v>15</v>
      </c>
      <c r="F14" s="62"/>
    </row>
    <row r="15" spans="1:6" x14ac:dyDescent="0.25">
      <c r="A15" s="57" t="s">
        <v>92</v>
      </c>
      <c r="B15" s="13" t="s">
        <v>6</v>
      </c>
      <c r="C15" s="13"/>
      <c r="D15" s="14"/>
      <c r="E15" s="31">
        <v>0</v>
      </c>
      <c r="F15" s="60"/>
    </row>
    <row r="16" spans="1:6" x14ac:dyDescent="0.25">
      <c r="A16" s="58"/>
      <c r="B16" s="27" t="s">
        <v>7</v>
      </c>
      <c r="C16" s="27"/>
      <c r="D16" s="28"/>
      <c r="E16" s="32">
        <v>5</v>
      </c>
      <c r="F16" s="61"/>
    </row>
    <row r="17" spans="1:6" ht="15.75" thickBot="1" x14ac:dyDescent="0.3">
      <c r="A17" s="59"/>
      <c r="B17" s="15" t="s">
        <v>8</v>
      </c>
      <c r="C17" s="15"/>
      <c r="D17" s="16"/>
      <c r="E17" s="19">
        <v>15</v>
      </c>
      <c r="F17" s="62"/>
    </row>
    <row r="18" spans="1:6" ht="15.75" thickBot="1" x14ac:dyDescent="0.3">
      <c r="A18" s="21" t="s">
        <v>93</v>
      </c>
      <c r="B18" s="23"/>
      <c r="C18" s="23"/>
      <c r="D18" s="24"/>
      <c r="E18" s="54">
        <v>10</v>
      </c>
      <c r="F18" s="25"/>
    </row>
    <row r="19" spans="1:6" ht="15.75" thickBot="1" x14ac:dyDescent="0.3">
      <c r="A19" s="21" t="s">
        <v>94</v>
      </c>
      <c r="B19" s="23" t="s">
        <v>42</v>
      </c>
      <c r="C19" s="23"/>
      <c r="D19" s="24"/>
      <c r="E19" s="54">
        <v>10</v>
      </c>
      <c r="F19" s="25"/>
    </row>
    <row r="20" spans="1:6" x14ac:dyDescent="0.25">
      <c r="D20" s="4" t="s">
        <v>23</v>
      </c>
      <c r="E20" s="20">
        <f>E5+E8+E11+E19+E14+E17+E18</f>
        <v>100</v>
      </c>
      <c r="F20" s="20">
        <f>SUM(F3:F19)</f>
        <v>0</v>
      </c>
    </row>
    <row r="21" spans="1:6" x14ac:dyDescent="0.25">
      <c r="D21" s="39" t="s">
        <v>24</v>
      </c>
      <c r="E21" s="56">
        <v>42</v>
      </c>
    </row>
  </sheetData>
  <mergeCells count="11">
    <mergeCell ref="A2:B2"/>
    <mergeCell ref="A3:A5"/>
    <mergeCell ref="F3:F5"/>
    <mergeCell ref="A6:A8"/>
    <mergeCell ref="F7:F8"/>
    <mergeCell ref="A12:A14"/>
    <mergeCell ref="F12:F14"/>
    <mergeCell ref="A15:A17"/>
    <mergeCell ref="F15:F17"/>
    <mergeCell ref="A9:A11"/>
    <mergeCell ref="F9:F11"/>
  </mergeCells>
  <pageMargins left="0.7" right="0.7" top="0.75" bottom="0.75" header="0.3" footer="0.3"/>
  <pageSetup paperSize="9" orientation="portrait" horizontalDpi="1200" verticalDpi="1200" r:id="rId1"/>
  <headerFooter>
    <oddHeader>&amp;C&amp;"Arial"&amp;12&amp;K000000 NATO UNCLASSIFIED&amp;1#_x000D_</oddHeader>
    <oddFooter>&amp;C_x000D_&amp;1#&amp;"Arial"&amp;12&amp;K000000 NATO UNCLASSIFIED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773EC-6C08-4311-ACCA-8A6FA7F23085}">
  <dimension ref="A2:F20"/>
  <sheetViews>
    <sheetView view="pageBreakPreview" zoomScale="120" zoomScaleNormal="100" zoomScaleSheetLayoutView="120" workbookViewId="0">
      <selection activeCell="E20" sqref="E20"/>
    </sheetView>
  </sheetViews>
  <sheetFormatPr defaultRowHeight="15" x14ac:dyDescent="0.25"/>
  <cols>
    <col min="1" max="1" width="142.28515625" customWidth="1"/>
    <col min="2" max="2" width="37.5703125" customWidth="1"/>
    <col min="3" max="3" width="10.28515625" bestFit="1" customWidth="1"/>
    <col min="4" max="4" width="85.42578125" bestFit="1" customWidth="1"/>
  </cols>
  <sheetData>
    <row r="2" spans="1:6" ht="15.75" thickBot="1" x14ac:dyDescent="0.3">
      <c r="A2" s="63" t="s">
        <v>95</v>
      </c>
      <c r="B2" s="64"/>
      <c r="C2" s="11" t="s">
        <v>1</v>
      </c>
      <c r="D2" s="10" t="s">
        <v>2</v>
      </c>
      <c r="E2" s="12" t="s">
        <v>3</v>
      </c>
      <c r="F2" s="12" t="s">
        <v>4</v>
      </c>
    </row>
    <row r="3" spans="1:6" x14ac:dyDescent="0.25">
      <c r="A3" s="57" t="s">
        <v>5</v>
      </c>
      <c r="B3" s="13" t="s">
        <v>6</v>
      </c>
      <c r="C3" s="13"/>
      <c r="D3" s="14"/>
      <c r="E3" s="31">
        <v>0</v>
      </c>
      <c r="F3" s="60"/>
    </row>
    <row r="4" spans="1:6" x14ac:dyDescent="0.25">
      <c r="A4" s="58"/>
      <c r="B4" s="27" t="s">
        <v>7</v>
      </c>
      <c r="C4" s="27"/>
      <c r="D4" s="28"/>
      <c r="E4" s="32">
        <v>3</v>
      </c>
      <c r="F4" s="61"/>
    </row>
    <row r="5" spans="1:6" ht="15.75" thickBot="1" x14ac:dyDescent="0.3">
      <c r="A5" s="59"/>
      <c r="B5" s="15" t="s">
        <v>8</v>
      </c>
      <c r="C5" s="15"/>
      <c r="D5" s="16"/>
      <c r="E5" s="19">
        <v>10</v>
      </c>
      <c r="F5" s="62"/>
    </row>
    <row r="6" spans="1:6" x14ac:dyDescent="0.25">
      <c r="A6" s="57" t="s">
        <v>96</v>
      </c>
      <c r="B6" s="13" t="s">
        <v>6</v>
      </c>
      <c r="C6" s="13"/>
      <c r="D6" s="14"/>
      <c r="E6" s="31">
        <v>0</v>
      </c>
      <c r="F6" s="60"/>
    </row>
    <row r="7" spans="1:6" x14ac:dyDescent="0.25">
      <c r="A7" s="58"/>
      <c r="B7" s="27" t="s">
        <v>7</v>
      </c>
      <c r="C7" s="27"/>
      <c r="D7" s="28"/>
      <c r="E7" s="32">
        <v>10</v>
      </c>
      <c r="F7" s="61"/>
    </row>
    <row r="8" spans="1:6" ht="15.75" thickBot="1" x14ac:dyDescent="0.3">
      <c r="A8" s="59"/>
      <c r="B8" s="15" t="s">
        <v>8</v>
      </c>
      <c r="C8" s="15"/>
      <c r="D8" s="16"/>
      <c r="E8" s="19">
        <v>25</v>
      </c>
      <c r="F8" s="62"/>
    </row>
    <row r="9" spans="1:6" x14ac:dyDescent="0.25">
      <c r="A9" s="92" t="s">
        <v>97</v>
      </c>
      <c r="B9" s="36" t="s">
        <v>6</v>
      </c>
      <c r="C9" s="36"/>
      <c r="D9" s="37"/>
      <c r="E9" s="31">
        <v>0</v>
      </c>
      <c r="F9" s="79"/>
    </row>
    <row r="10" spans="1:6" x14ac:dyDescent="0.25">
      <c r="A10" s="85"/>
      <c r="B10" s="38" t="s">
        <v>7</v>
      </c>
      <c r="C10" s="38"/>
      <c r="D10" s="46"/>
      <c r="E10" s="32">
        <v>10</v>
      </c>
      <c r="F10" s="80"/>
    </row>
    <row r="11" spans="1:6" ht="15.75" thickBot="1" x14ac:dyDescent="0.3">
      <c r="A11" s="93"/>
      <c r="B11" s="17" t="s">
        <v>8</v>
      </c>
      <c r="C11" s="17"/>
      <c r="D11" s="18"/>
      <c r="E11" s="19">
        <v>25</v>
      </c>
      <c r="F11" s="72"/>
    </row>
    <row r="12" spans="1:6" x14ac:dyDescent="0.25">
      <c r="A12" s="57" t="s">
        <v>98</v>
      </c>
      <c r="B12" s="13" t="s">
        <v>6</v>
      </c>
      <c r="C12" s="13"/>
      <c r="D12" s="14"/>
      <c r="E12" s="31">
        <v>0</v>
      </c>
      <c r="F12" s="60"/>
    </row>
    <row r="13" spans="1:6" x14ac:dyDescent="0.25">
      <c r="A13" s="58"/>
      <c r="B13" s="27" t="s">
        <v>7</v>
      </c>
      <c r="C13" s="27"/>
      <c r="D13" s="28"/>
      <c r="E13" s="32">
        <v>5</v>
      </c>
      <c r="F13" s="61"/>
    </row>
    <row r="14" spans="1:6" ht="15.75" thickBot="1" x14ac:dyDescent="0.3">
      <c r="A14" s="59"/>
      <c r="B14" s="15" t="s">
        <v>8</v>
      </c>
      <c r="C14" s="15"/>
      <c r="D14" s="16"/>
      <c r="E14" s="19">
        <v>15</v>
      </c>
      <c r="F14" s="62"/>
    </row>
    <row r="15" spans="1:6" x14ac:dyDescent="0.25">
      <c r="A15" s="57" t="s">
        <v>99</v>
      </c>
      <c r="B15" s="13" t="s">
        <v>6</v>
      </c>
      <c r="C15" s="13"/>
      <c r="D15" s="14"/>
      <c r="E15" s="31">
        <v>0</v>
      </c>
      <c r="F15" s="60"/>
    </row>
    <row r="16" spans="1:6" x14ac:dyDescent="0.25">
      <c r="A16" s="58"/>
      <c r="B16" s="27" t="s">
        <v>7</v>
      </c>
      <c r="C16" s="27"/>
      <c r="D16" s="28"/>
      <c r="E16" s="32">
        <v>5</v>
      </c>
      <c r="F16" s="61"/>
    </row>
    <row r="17" spans="1:6" ht="15.75" thickBot="1" x14ac:dyDescent="0.3">
      <c r="A17" s="59"/>
      <c r="B17" s="15" t="s">
        <v>8</v>
      </c>
      <c r="C17" s="15"/>
      <c r="D17" s="16"/>
      <c r="E17" s="19">
        <v>15</v>
      </c>
      <c r="F17" s="62"/>
    </row>
    <row r="18" spans="1:6" ht="15.75" thickBot="1" x14ac:dyDescent="0.3">
      <c r="A18" s="21" t="s">
        <v>81</v>
      </c>
      <c r="B18" s="23" t="s">
        <v>42</v>
      </c>
      <c r="C18" s="23"/>
      <c r="D18" s="24"/>
      <c r="E18" s="54">
        <v>10</v>
      </c>
      <c r="F18" s="25"/>
    </row>
    <row r="19" spans="1:6" x14ac:dyDescent="0.25">
      <c r="D19" s="4" t="s">
        <v>23</v>
      </c>
      <c r="E19" s="20">
        <f>E5+E8+E11+E18+E14+E17</f>
        <v>100</v>
      </c>
      <c r="F19" s="20">
        <f>SUM(F3:F18)</f>
        <v>0</v>
      </c>
    </row>
    <row r="20" spans="1:6" x14ac:dyDescent="0.25">
      <c r="D20" s="39" t="s">
        <v>24</v>
      </c>
      <c r="E20" s="56">
        <v>40</v>
      </c>
    </row>
  </sheetData>
  <mergeCells count="11">
    <mergeCell ref="A2:B2"/>
    <mergeCell ref="A3:A5"/>
    <mergeCell ref="F3:F5"/>
    <mergeCell ref="A6:A8"/>
    <mergeCell ref="F6:F8"/>
    <mergeCell ref="A9:A11"/>
    <mergeCell ref="A15:A17"/>
    <mergeCell ref="F15:F17"/>
    <mergeCell ref="A12:A14"/>
    <mergeCell ref="F12:F14"/>
    <mergeCell ref="F9:F11"/>
  </mergeCells>
  <pageMargins left="0.7" right="0.7" top="0.75" bottom="0.75" header="0.3" footer="0.3"/>
  <pageSetup paperSize="9" orientation="portrait" horizontalDpi="1200" verticalDpi="1200" r:id="rId1"/>
  <headerFooter>
    <oddHeader>&amp;C&amp;"Arial"&amp;12&amp;K000000 NATO UNCLASSIFIED&amp;1#_x000D_</oddHeader>
    <oddFooter>&amp;C_x000D_&amp;1#&amp;"Arial"&amp;12&amp;K000000 NATO UNCLASSIFIED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F82D6-57B0-4776-9272-F94E7E115FE6}">
  <dimension ref="A2:F21"/>
  <sheetViews>
    <sheetView view="pageBreakPreview" zoomScale="130" zoomScaleNormal="100" zoomScaleSheetLayoutView="130" workbookViewId="0">
      <selection activeCell="E21" sqref="E21"/>
    </sheetView>
  </sheetViews>
  <sheetFormatPr defaultRowHeight="15" x14ac:dyDescent="0.25"/>
  <cols>
    <col min="1" max="1" width="142.28515625" customWidth="1"/>
    <col min="2" max="2" width="34.7109375" customWidth="1"/>
    <col min="3" max="3" width="10.28515625" bestFit="1" customWidth="1"/>
    <col min="4" max="4" width="85.42578125" bestFit="1" customWidth="1"/>
  </cols>
  <sheetData>
    <row r="2" spans="1:6" ht="15.75" thickBot="1" x14ac:dyDescent="0.3">
      <c r="A2" s="63" t="s">
        <v>100</v>
      </c>
      <c r="B2" s="64"/>
      <c r="C2" s="11" t="s">
        <v>1</v>
      </c>
      <c r="D2" s="10" t="s">
        <v>2</v>
      </c>
      <c r="E2" s="12" t="s">
        <v>3</v>
      </c>
      <c r="F2" s="12" t="s">
        <v>4</v>
      </c>
    </row>
    <row r="3" spans="1:6" x14ac:dyDescent="0.25">
      <c r="A3" s="57" t="s">
        <v>83</v>
      </c>
      <c r="B3" s="13" t="s">
        <v>6</v>
      </c>
      <c r="C3" s="13"/>
      <c r="D3" s="14"/>
      <c r="E3" s="31">
        <v>0</v>
      </c>
      <c r="F3" s="60"/>
    </row>
    <row r="4" spans="1:6" x14ac:dyDescent="0.25">
      <c r="A4" s="58"/>
      <c r="B4" s="27" t="s">
        <v>7</v>
      </c>
      <c r="C4" s="27"/>
      <c r="D4" s="28"/>
      <c r="E4" s="32">
        <v>3</v>
      </c>
      <c r="F4" s="61"/>
    </row>
    <row r="5" spans="1:6" ht="15.75" thickBot="1" x14ac:dyDescent="0.3">
      <c r="A5" s="59"/>
      <c r="B5" s="15" t="s">
        <v>8</v>
      </c>
      <c r="C5" s="15"/>
      <c r="D5" s="16"/>
      <c r="E5" s="19">
        <v>10</v>
      </c>
      <c r="F5" s="62"/>
    </row>
    <row r="6" spans="1:6" x14ac:dyDescent="0.25">
      <c r="A6" s="57" t="s">
        <v>101</v>
      </c>
      <c r="B6" s="13" t="s">
        <v>6</v>
      </c>
      <c r="C6" s="13"/>
      <c r="D6" s="14"/>
      <c r="E6" s="31">
        <v>0</v>
      </c>
      <c r="F6" s="60"/>
    </row>
    <row r="7" spans="1:6" x14ac:dyDescent="0.25">
      <c r="A7" s="58"/>
      <c r="B7" s="27" t="s">
        <v>7</v>
      </c>
      <c r="C7" s="27"/>
      <c r="D7" s="28"/>
      <c r="E7" s="32">
        <v>10</v>
      </c>
      <c r="F7" s="61"/>
    </row>
    <row r="8" spans="1:6" ht="15.75" thickBot="1" x14ac:dyDescent="0.3">
      <c r="A8" s="59"/>
      <c r="B8" s="15" t="s">
        <v>8</v>
      </c>
      <c r="C8" s="15"/>
      <c r="D8" s="16"/>
      <c r="E8" s="19">
        <v>25</v>
      </c>
      <c r="F8" s="62"/>
    </row>
    <row r="9" spans="1:6" x14ac:dyDescent="0.25">
      <c r="A9" s="57" t="s">
        <v>102</v>
      </c>
      <c r="B9" s="13" t="s">
        <v>6</v>
      </c>
      <c r="C9" s="13"/>
      <c r="D9" s="14"/>
      <c r="E9" s="31">
        <v>0</v>
      </c>
      <c r="F9" s="60"/>
    </row>
    <row r="10" spans="1:6" x14ac:dyDescent="0.25">
      <c r="A10" s="58"/>
      <c r="B10" s="27" t="s">
        <v>7</v>
      </c>
      <c r="C10" s="27"/>
      <c r="D10" s="28"/>
      <c r="E10" s="32">
        <v>10</v>
      </c>
      <c r="F10" s="61"/>
    </row>
    <row r="11" spans="1:6" ht="15.75" thickBot="1" x14ac:dyDescent="0.3">
      <c r="A11" s="59"/>
      <c r="B11" s="15" t="s">
        <v>8</v>
      </c>
      <c r="C11" s="15"/>
      <c r="D11" s="16"/>
      <c r="E11" s="19">
        <v>15</v>
      </c>
      <c r="F11" s="62"/>
    </row>
    <row r="12" spans="1:6" x14ac:dyDescent="0.25">
      <c r="A12" s="57" t="s">
        <v>103</v>
      </c>
      <c r="B12" s="13" t="s">
        <v>6</v>
      </c>
      <c r="C12" s="13"/>
      <c r="D12" s="14"/>
      <c r="E12" s="31">
        <v>0</v>
      </c>
      <c r="F12" s="60"/>
    </row>
    <row r="13" spans="1:6" x14ac:dyDescent="0.25">
      <c r="A13" s="58"/>
      <c r="B13" s="27" t="s">
        <v>7</v>
      </c>
      <c r="C13" s="27"/>
      <c r="D13" s="28"/>
      <c r="E13" s="32">
        <v>5</v>
      </c>
      <c r="F13" s="61"/>
    </row>
    <row r="14" spans="1:6" ht="15.75" thickBot="1" x14ac:dyDescent="0.3">
      <c r="A14" s="59"/>
      <c r="B14" s="15" t="s">
        <v>8</v>
      </c>
      <c r="C14" s="15"/>
      <c r="D14" s="16"/>
      <c r="E14" s="19">
        <v>15</v>
      </c>
      <c r="F14" s="62"/>
    </row>
    <row r="15" spans="1:6" x14ac:dyDescent="0.25">
      <c r="A15" s="57" t="s">
        <v>104</v>
      </c>
      <c r="B15" s="13" t="s">
        <v>6</v>
      </c>
      <c r="C15" s="13"/>
      <c r="D15" s="14"/>
      <c r="E15" s="31">
        <v>0</v>
      </c>
      <c r="F15" s="60"/>
    </row>
    <row r="16" spans="1:6" x14ac:dyDescent="0.25">
      <c r="A16" s="58"/>
      <c r="B16" s="27" t="s">
        <v>7</v>
      </c>
      <c r="C16" s="27"/>
      <c r="D16" s="28"/>
      <c r="E16" s="32">
        <v>5</v>
      </c>
      <c r="F16" s="61"/>
    </row>
    <row r="17" spans="1:6" ht="15.75" thickBot="1" x14ac:dyDescent="0.3">
      <c r="A17" s="59"/>
      <c r="B17" s="15" t="s">
        <v>8</v>
      </c>
      <c r="C17" s="15"/>
      <c r="D17" s="16"/>
      <c r="E17" s="19">
        <v>15</v>
      </c>
      <c r="F17" s="62"/>
    </row>
    <row r="18" spans="1:6" ht="15.75" thickBot="1" x14ac:dyDescent="0.3">
      <c r="A18" s="21" t="s">
        <v>30</v>
      </c>
      <c r="B18" s="22" t="s">
        <v>105</v>
      </c>
      <c r="C18" s="23"/>
      <c r="D18" s="24"/>
      <c r="E18" s="54">
        <v>10</v>
      </c>
      <c r="F18" s="25"/>
    </row>
    <row r="19" spans="1:6" ht="15.75" thickBot="1" x14ac:dyDescent="0.3">
      <c r="A19" s="21" t="s">
        <v>31</v>
      </c>
      <c r="B19" s="23" t="s">
        <v>42</v>
      </c>
      <c r="C19" s="23"/>
      <c r="D19" s="24"/>
      <c r="E19" s="54">
        <v>10</v>
      </c>
      <c r="F19" s="25"/>
    </row>
    <row r="20" spans="1:6" x14ac:dyDescent="0.25">
      <c r="D20" s="4" t="s">
        <v>23</v>
      </c>
      <c r="E20" s="20">
        <f>E5+E8+E18+E19+E11+E14+E17</f>
        <v>100</v>
      </c>
      <c r="F20" s="20">
        <f>SUM(F3:F19)</f>
        <v>0</v>
      </c>
    </row>
    <row r="21" spans="1:6" x14ac:dyDescent="0.25">
      <c r="A21" s="26"/>
      <c r="D21" s="39" t="s">
        <v>24</v>
      </c>
      <c r="E21" s="56">
        <v>50</v>
      </c>
    </row>
  </sheetData>
  <mergeCells count="11">
    <mergeCell ref="A6:A8"/>
    <mergeCell ref="F6:F8"/>
    <mergeCell ref="A2:B2"/>
    <mergeCell ref="A3:A5"/>
    <mergeCell ref="F3:F5"/>
    <mergeCell ref="A9:A11"/>
    <mergeCell ref="F9:F11"/>
    <mergeCell ref="A12:A14"/>
    <mergeCell ref="F12:F14"/>
    <mergeCell ref="A15:A17"/>
    <mergeCell ref="F15:F17"/>
  </mergeCells>
  <pageMargins left="0.7" right="0.7" top="0.75" bottom="0.75" header="0.3" footer="0.3"/>
  <pageSetup paperSize="9" orientation="portrait" horizontalDpi="1200" verticalDpi="1200" r:id="rId1"/>
  <headerFooter>
    <oddHeader>&amp;C&amp;"Arial"&amp;12&amp;K000000 NATO UNCLASSIFIED&amp;1#_x000D_</oddHeader>
    <oddFooter>&amp;C_x000D_&amp;1#&amp;"Arial"&amp;12&amp;K000000 NATO UNCLASSIFIED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da160e-27af-4758-9e1b-0a28e04b386f">
      <Terms xmlns="http://schemas.microsoft.com/office/infopath/2007/PartnerControls"/>
    </lcf76f155ced4ddcb4097134ff3c332f>
    <TaxCatchAll xmlns="54f3f11b-d991-48d6-93fb-00e4bf5c73c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89F45F9CC8BC4296ABDCB053D41E3B" ma:contentTypeVersion="14" ma:contentTypeDescription="Create a new document." ma:contentTypeScope="" ma:versionID="5c5736d14ca57adeecf783af0a40e9e0">
  <xsd:schema xmlns:xsd="http://www.w3.org/2001/XMLSchema" xmlns:xs="http://www.w3.org/2001/XMLSchema" xmlns:p="http://schemas.microsoft.com/office/2006/metadata/properties" xmlns:ns2="42da160e-27af-4758-9e1b-0a28e04b386f" xmlns:ns3="54f3f11b-d991-48d6-93fb-00e4bf5c73cb" targetNamespace="http://schemas.microsoft.com/office/2006/metadata/properties" ma:root="true" ma:fieldsID="ba09d6b0e2d04373735b89390e25118a" ns2:_="" ns3:_="">
    <xsd:import namespace="42da160e-27af-4758-9e1b-0a28e04b386f"/>
    <xsd:import namespace="54f3f11b-d991-48d6-93fb-00e4bf5c73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da160e-27af-4758-9e1b-0a28e04b38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37fe10c-e53d-414d-a74d-36a84a5cd8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3f11b-d991-48d6-93fb-00e4bf5c73c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808e250-45d5-42e9-b3a2-984391e653d9}" ma:internalName="TaxCatchAll" ma:showField="CatchAllData" ma:web="54f3f11b-d991-48d6-93fb-00e4bf5c73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E3EAED-DACF-4E32-BC7F-AD9F8A4B48CC}">
  <ds:schemaRefs>
    <ds:schemaRef ds:uri="http://schemas.microsoft.com/office/2006/metadata/properties"/>
    <ds:schemaRef ds:uri="http://schemas.microsoft.com/office/infopath/2007/PartnerControls"/>
    <ds:schemaRef ds:uri="42da160e-27af-4758-9e1b-0a28e04b386f"/>
    <ds:schemaRef ds:uri="54f3f11b-d991-48d6-93fb-00e4bf5c73cb"/>
  </ds:schemaRefs>
</ds:datastoreItem>
</file>

<file path=customXml/itemProps2.xml><?xml version="1.0" encoding="utf-8"?>
<ds:datastoreItem xmlns:ds="http://schemas.openxmlformats.org/officeDocument/2006/customXml" ds:itemID="{8CFE37C0-67CA-4388-8633-19604A571F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da160e-27af-4758-9e1b-0a28e04b386f"/>
    <ds:schemaRef ds:uri="54f3f11b-d991-48d6-93fb-00e4bf5c73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BD2B11-BD77-4061-8A3A-7C95A6775F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1.1 Full-stack developer</vt:lpstr>
      <vt:lpstr>1.2 User Experience (UX) expert</vt:lpstr>
      <vt:lpstr>1.3 DevOps cloud application en</vt:lpstr>
      <vt:lpstr>2.1 Front end analyst developer</vt:lpstr>
      <vt:lpstr>2.2 Maintainer for application </vt:lpstr>
      <vt:lpstr>2.3 Database replication develo</vt:lpstr>
      <vt:lpstr>2.4 Cloud Software Factory Lead</vt:lpstr>
      <vt:lpstr>2.5 Cloud Platform Engineer</vt:lpstr>
      <vt:lpstr>2.6 Senior Systems Engineer</vt:lpstr>
      <vt:lpstr>2.7 Networking Engineer (Feder</vt:lpstr>
      <vt:lpstr>2.8.Strategic Planning </vt:lpstr>
      <vt:lpstr>'1.1 Full-stack developer'!_Hlk219281977</vt:lpstr>
      <vt:lpstr>'1.1 Full-stack developer'!Print_Area</vt:lpstr>
      <vt:lpstr>'1.2 User Experience (UX) expert'!Print_Area</vt:lpstr>
      <vt:lpstr>'1.3 DevOps cloud application en'!Print_Area</vt:lpstr>
      <vt:lpstr>'2.1 Front end analyst developer'!Print_Area</vt:lpstr>
      <vt:lpstr>'2.2 Maintainer for application '!Print_Area</vt:lpstr>
      <vt:lpstr>'2.3 Database replication develo'!Print_Area</vt:lpstr>
      <vt:lpstr>'2.4 Cloud Software Factory Lead'!Print_Area</vt:lpstr>
      <vt:lpstr>'2.5 Cloud Platform Engineer'!Print_Area</vt:lpstr>
      <vt:lpstr>'2.6 Senior Systems Engineer'!Print_Area</vt:lpstr>
      <vt:lpstr>'2.8.Strategic Planning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JWC | MAILLEFER Timothee | Staff Officer (Purchasing and Contracting)</dc:creator>
  <cp:keywords/>
  <dc:description/>
  <cp:lastModifiedBy>JWC | MAILLEFER Timothee</cp:lastModifiedBy>
  <cp:revision/>
  <dcterms:created xsi:type="dcterms:W3CDTF">2026-01-28T13:14:06Z</dcterms:created>
  <dcterms:modified xsi:type="dcterms:W3CDTF">2026-06-05T10:57:56Z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a92e2f-2324-4e33-828f-bfcf646a7190_Enabled">
    <vt:lpwstr>true</vt:lpwstr>
  </property>
  <property fmtid="{D5CDD505-2E9C-101B-9397-08002B2CF9AE}" pid="3" name="MSIP_Label_15a92e2f-2324-4e33-828f-bfcf646a7190_SetDate">
    <vt:lpwstr>2026-01-28T13:42:00Z</vt:lpwstr>
  </property>
  <property fmtid="{D5CDD505-2E9C-101B-9397-08002B2CF9AE}" pid="4" name="MSIP_Label_15a92e2f-2324-4e33-828f-bfcf646a7190_Method">
    <vt:lpwstr>Standard</vt:lpwstr>
  </property>
  <property fmtid="{D5CDD505-2E9C-101B-9397-08002B2CF9AE}" pid="5" name="MSIP_Label_15a92e2f-2324-4e33-828f-bfcf646a7190_Name">
    <vt:lpwstr>NATO Unclassified</vt:lpwstr>
  </property>
  <property fmtid="{D5CDD505-2E9C-101B-9397-08002B2CF9AE}" pid="6" name="MSIP_Label_15a92e2f-2324-4e33-828f-bfcf646a7190_SiteId">
    <vt:lpwstr>8da330ea-224e-4f1c-bd9d-32d86614e6cf</vt:lpwstr>
  </property>
  <property fmtid="{D5CDD505-2E9C-101B-9397-08002B2CF9AE}" pid="7" name="MSIP_Label_15a92e2f-2324-4e33-828f-bfcf646a7190_ActionId">
    <vt:lpwstr>c5df96ad-fdb9-4065-9d99-f3e0a77870c7</vt:lpwstr>
  </property>
  <property fmtid="{D5CDD505-2E9C-101B-9397-08002B2CF9AE}" pid="8" name="MSIP_Label_15a92e2f-2324-4e33-828f-bfcf646a7190_ContentBits">
    <vt:lpwstr>3</vt:lpwstr>
  </property>
  <property fmtid="{D5CDD505-2E9C-101B-9397-08002B2CF9AE}" pid="9" name="MSIP_Label_15a92e2f-2324-4e33-828f-bfcf646a7190_Tag">
    <vt:lpwstr>10, 3, 0, 1</vt:lpwstr>
  </property>
  <property fmtid="{D5CDD505-2E9C-101B-9397-08002B2CF9AE}" pid="10" name="ContentTypeId">
    <vt:lpwstr>0x010100F289F45F9CC8BC4296ABDCB053D41E3B</vt:lpwstr>
  </property>
  <property fmtid="{D5CDD505-2E9C-101B-9397-08002B2CF9AE}" pid="11" name="MediaServiceImageTags">
    <vt:lpwstr/>
  </property>
</Properties>
</file>